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430" tabRatio="738"/>
  </bookViews>
  <sheets>
    <sheet name="Контингент 2020" sheetId="4" r:id="rId1"/>
  </sheets>
  <definedNames>
    <definedName name="_xlnm._FilterDatabase" localSheetId="0" hidden="1">'Контингент 2020'!$A$18:$FJ$65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K54" i="4" l="1"/>
  <c r="FK48" i="4"/>
  <c r="FK42" i="4"/>
  <c r="FK24" i="4"/>
  <c r="FK21" i="4"/>
  <c r="FK20" i="4"/>
  <c r="FK37" i="4" l="1"/>
  <c r="FK40" i="4"/>
  <c r="FK50" i="4"/>
  <c r="FK65" i="4"/>
  <c r="FK26" i="4"/>
  <c r="FK32" i="4"/>
  <c r="FK34" i="4"/>
  <c r="FK38" i="4"/>
  <c r="FK52" i="4"/>
  <c r="FK61" i="4"/>
  <c r="FK28" i="4"/>
  <c r="FK53" i="4"/>
  <c r="FK58" i="4"/>
  <c r="FK36" i="4"/>
  <c r="FK44" i="4"/>
  <c r="FK46" i="4"/>
  <c r="FK62" i="4"/>
  <c r="FK64" i="4"/>
  <c r="FK57" i="4"/>
  <c r="FK22" i="4"/>
  <c r="FK30" i="4"/>
  <c r="FK60" i="4"/>
  <c r="FK56" i="4"/>
  <c r="FK33" i="4"/>
  <c r="FK49" i="4"/>
  <c r="FK25" i="4"/>
  <c r="FK41" i="4"/>
  <c r="FK29" i="4"/>
  <c r="FK45" i="4"/>
  <c r="FK59" i="4"/>
  <c r="FK63" i="4"/>
  <c r="FK27" i="4"/>
  <c r="FK35" i="4"/>
  <c r="FK43" i="4"/>
  <c r="FK51" i="4"/>
  <c r="FK23" i="4"/>
  <c r="FK31" i="4"/>
  <c r="FK39" i="4"/>
  <c r="FK47" i="4"/>
  <c r="FK55" i="4"/>
</calcChain>
</file>

<file path=xl/sharedStrings.xml><?xml version="1.0" encoding="utf-8"?>
<sst xmlns="http://schemas.openxmlformats.org/spreadsheetml/2006/main" count="402" uniqueCount="169">
  <si>
    <t>старше трех лет</t>
  </si>
  <si>
    <t>от двух месяцев 
до одного года</t>
  </si>
  <si>
    <t>от одного года 
до трех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</si>
  <si>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</si>
  <si>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</si>
  <si>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</si>
  <si>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</si>
  <si>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</si>
  <si>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</si>
  <si>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</si>
  <si>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основное общее образование (5–9 классы)</t>
  </si>
  <si>
    <t>№ п/п</t>
  </si>
  <si>
    <t xml:space="preserve">по уровням общего образования </t>
  </si>
  <si>
    <t>начальное общее образование (1–4 классы) 
в соответствии с федеральным образовательным стандартом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</si>
  <si>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</si>
  <si>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в соответствии с федеральным образовательным стандартом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</si>
  <si>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</si>
  <si>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
в соответствии с федеральным образовательным стандартом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</si>
  <si>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</si>
  <si>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 xml:space="preserve">начальное общее образование (1–4 классы) </t>
  </si>
  <si>
    <t>в том числе по направленностям групп:</t>
  </si>
  <si>
    <t xml:space="preserve">основное общее образование 
(5-9 классы)  </t>
  </si>
  <si>
    <t>Общеразвивающей направленности для детей</t>
  </si>
  <si>
    <t>Компенсирующей направленности  для детей</t>
  </si>
  <si>
    <t xml:space="preserve">начальное общее образование
  (1-4 классы)   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</si>
  <si>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</si>
  <si>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</si>
  <si>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</si>
  <si>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</si>
  <si>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</si>
  <si>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</si>
  <si>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</si>
  <si>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</si>
  <si>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</si>
  <si>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обучение муниципальной общеобразовательной организацией детей-инвалидов на дому с применением дистанционных образовательных технологий</t>
  </si>
  <si>
    <t xml:space="preserve">среднее общее образование (10-11) классы)   </t>
  </si>
  <si>
    <t xml:space="preserve">обучение муниципальной общеобразовательной организацией детей, нуждающихся в длительном лечении, а также детей-инвалидов на дому 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</si>
  <si>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</si>
  <si>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</si>
  <si>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Всего:</t>
  </si>
  <si>
    <t>обучающиеся на уровне начального общего образования</t>
  </si>
  <si>
    <t>обучающиеся на уровне основного общего образования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</si>
  <si>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 в Московской области, за которыми осуществляется присмотр и уход в группах продленного дня</t>
  </si>
  <si>
    <t>Тип населенного пункта (городской / сельский)</t>
  </si>
  <si>
    <t>Х</t>
  </si>
  <si>
    <t>Прогнозируемая численность обучающихся по уровням общего образования, всего: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</si>
  <si>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</si>
  <si>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</si>
  <si>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воспитанников дошкольных групп муниципальных общеобразовательных организаций с режимом работы полного дня:</t>
  </si>
  <si>
    <t>воспитанников дошкольных групп муниципальных общеобразовательных организаций с режимом работы сокращенного дня</t>
  </si>
  <si>
    <t>воспитанников дошкольных групп муниципальных общеобразовательных организаций с режимом кратковременного пребывания</t>
  </si>
  <si>
    <t>воспитанников дошкольных групп муниципальных общеобразовательных организаций с режимом круглосуточного пребывания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</si>
  <si>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</si>
  <si>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</si>
  <si>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</si>
  <si>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на оплату труда педагогических работников</t>
  </si>
  <si>
    <t>на оплату труда административно-хозяйственных, учебно-вспомогательных и иных работников</t>
  </si>
  <si>
    <t>Наименование муниципальных образований Московской области / муниципальных общеобразовательных организаций</t>
  </si>
  <si>
    <t>начальное общее образование (1–4 классы) с одновременным круглосуточным проживанием в муниципальной общеобразовательной организации, имеющей интернат</t>
  </si>
  <si>
    <t>Городской</t>
  </si>
  <si>
    <t>Сельский</t>
  </si>
  <si>
    <t>Общеобразовательная школа на 1100 мест, г.о. Люберцы, ЖК "Самолет-Томилино"</t>
  </si>
  <si>
    <t>Общеобразовательная школа на 1500 мест, г.о. Люберцы, район "Красная горка", мкр. 12</t>
  </si>
  <si>
    <t>Муниципальное общеобразовательное учреждение гимназия № 1 муниципального образования городской округ Люберцы Московской области</t>
  </si>
  <si>
    <t>Муниципальное образовательное учреждение средняя общеобразовательная школа №2 им. 37 ГСД Красной Армии муниципального образования городской округ Люберцы Московской области</t>
  </si>
  <si>
    <t>Муниципальное общеобразовательное учреждение лицей № 4 муниципального образования городской округ Люберцы Московской области</t>
  </si>
  <si>
    <t>Муниципальное общеобразовательное учреждение гимназия № 5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</si>
  <si>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№ 7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</si>
  <si>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№8 муниципального образования городской округ Люберцы  Московской области</t>
  </si>
  <si>
    <t>муниципальное общеобразовательное учреждение средняя общеобразовательная школа № 9 муниципального образования городской округ ЛюберцыМосковской области</t>
  </si>
  <si>
    <t>Муниципальное общеобразовательное учреждение средняя общеобразовательная школа № 10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</si>
  <si>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 №11 имени Героя Советского Союза Е.И. Ларюшина</t>
  </si>
  <si>
    <t>Муниципальное общеобразовательное учреждение лицей №12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</si>
  <si>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№13 муниципального образования городской округ Люберцы Московской области</t>
  </si>
  <si>
    <t>Муниципальное общеобразовательное учреждение Томилинская средняя общеобразовательная школа №14 муниципального образования городской округ Люберцы Московской области</t>
  </si>
  <si>
    <t>Муниципальное  общеобразовательное учреждение "Лицей №15"</t>
  </si>
  <si>
    <t>Муниципальное общеобразовательное учреждение Томилинская основная общеобразовательная школа № 17 муниципального образования городской округ Люберцы Московской области</t>
  </si>
  <si>
    <t>Муниципальное общеобразовательное учреждение гимназия № 18 муниципального образования городской округ Люберцы Московской области</t>
  </si>
  <si>
    <t>Муниципальное  общеобразовательное  учреждение «Томилинская средняя общеобразовательная школа № 19» муниципального образования городской округ Люберцы  Московской области</t>
  </si>
  <si>
    <t>Муниципальное общеобразовательное учреждение гимназия № 20 имени Героя Советского Союза Н.Д.Дугина 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</si>
  <si>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№21 муниципального  образования  городской округ Люберцы Московской области</t>
  </si>
  <si>
    <t>Муниципальное общеобразовательное учреждение гимназия № 24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</si>
  <si>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№ 25 имени А.М. Черемухина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</si>
  <si>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№27 городского округа Люберцы Московской области</t>
  </si>
  <si>
    <t>Муниципальное общеобразовательное учреждение средняя общеобразовательная школа №28 муниципального образования городской округ Люберцы Московской области</t>
  </si>
  <si>
    <t>Муниципальное общеобразовательное учреждение гимназия № 41 муниципального образования городской округ Люберцы Московской области</t>
  </si>
  <si>
    <t>Муниципальное общеобразовательное учреждение лицей № 42 муниципального образования городской округ Люберцы Московской области</t>
  </si>
  <si>
    <t>Муниципальное общеобразовательное учреждение гимназия № 43 муниципального образования городской округ Люберцы Московской области</t>
  </si>
  <si>
    <t>Муниципальное общеобразовательное учреждение гимназия № 44 имени Героя Советского Союза Д.Л. Калараша муниципального образования городской округ Люберцы Московской области</t>
  </si>
  <si>
    <t>Муниципальное общеобразовательное учреждение Кадетская школа муниципального образования городской округ Люберцы Московской области</t>
  </si>
  <si>
    <t>Муниципальное общеобразовательное учреждение гимназия № 46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</si>
  <si>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№47 муниципального образования Люберецкий муниципальный район Московской области</t>
  </si>
  <si>
    <t>Муниципальное общеобразовательное учреждение средняя общеобразовательная школа № 48 муниципального образования городской округ Люберцы Московской области</t>
  </si>
  <si>
    <t>Муниципальное общеобразовательное учреждение средняя общеобразовательная школа №52 муниципального образования городской округ Люберцы  Московской области</t>
  </si>
  <si>
    <t>Муниципальное общеобразовательное учреждение средняя общеобразовательная школа № 53 муниципального образования городской округ Люберцы Московской области</t>
  </si>
  <si>
    <t>Муниципальное общеобразовательное учреждение Октябрьская средняя общеобразовательная школа № 54 муниципального образования городской округ Люберцы Московской области</t>
  </si>
  <si>
    <t>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 Московской области</t>
  </si>
  <si>
    <t>Муниципальное общеобразовательное учреждение "Гимназия № 56" муниципального образования городской округ Люберцы Московской области</t>
  </si>
  <si>
    <t>Муниципальное общеобразовательное учреждение Коренёвская средняя общеобразовательная школа 59 муниципального образования Люберецкий муниципальный район Московской области.</t>
  </si>
  <si>
    <t>Муниципальное общеобразовательное учреждение для обучающихся с ограниченными возможностями здоровья школа-интернат IV вида</t>
  </si>
  <si>
    <t>Муниципальное общеобразовательное учреждение школа - интернат VIII вида №3 Развитие муниципального образования городской округ Люберцы Московской области</t>
  </si>
  <si>
    <t xml:space="preserve">Муниципальное общеобразовательное учреждение Токаревская сельская основная общеобразовательная школа №22 </t>
  </si>
  <si>
    <t>Сельская Жилинская средняя общеобразовательная школа №23 муниципального образования городской округ Люберцы Московской области</t>
  </si>
  <si>
    <t>Муниципальное образовательное учреждение "Инженерная школа № 6" муниципального образования городской округ Люберцы Московской области</t>
  </si>
  <si>
    <t>Муниципальное  общеобразовательное учреждение гимназия № 16 "Интерес"</t>
  </si>
  <si>
    <t xml:space="preserve">Муниципальное общеобразовательное учреждение "Инжинерно-технический лицей" </t>
  </si>
  <si>
    <t xml:space="preserve">Муниципальное общеобразовательное учреждение средняя общеобразовательная школа 2 корпус </t>
  </si>
  <si>
    <t>Отметка о малокомплектной муниципальной общеобразовательной организации</t>
  </si>
  <si>
    <t>обучающиеся на уровне среднего общего образования</t>
  </si>
  <si>
    <t>Информация о об объеме фактических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муниципальной общеобразовательной организации в Московской области на 2019 год (тыс. руб.)</t>
  </si>
  <si>
    <t>Прогнозируемая средняя численность педагогических работников муниципальных общеобразовательных организаций в Московской области, реализующих основные общеобразовательные программы - образовательные программы начального общего, основного общего, среднего общего образования, – молодых специалистов</t>
  </si>
  <si>
    <t>Фактическая за 2019 финансовый год среднегодовая численность обучающихся в муниципальной общеобразовательной организации</t>
  </si>
  <si>
    <t xml:space="preserve">Прогнозируемая средняя численность педагогических работников в период с 1 сентября 2020 года по 31 декабря 2020 года и плановый период 2021 и 2022 годов, осуществляющих функции классного руководителя в муниципальных общеобразовательных организациях 
в Московской области, реализующих программы начального общего, основного общего, среднего общего образования
</t>
  </si>
  <si>
    <t>Прогнозируемая средняя численность обучающихся в период с 1 сентября 2020 года по 31 декабря 2020 года, получающих образование по дополнительным общеразвивающим программам в муниципальных общеобразовательных организациях в Московской области</t>
  </si>
  <si>
    <t>Прогнозируемая средняя численность обучающихся в период с 1 января 2020 года по 31 августа 2020 года, получающих образование по дополнительным общеразвивающим программам в муниципальных общеобразовательных организациях в Московской области</t>
  </si>
  <si>
    <t>из них:</t>
  </si>
  <si>
    <t>основное общее образование (5–9 классы) 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</si>
  <si>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муниципальной обще-образовательной организации, имеющей интернат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</si>
  <si>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</si>
  <si>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</si>
  <si>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</si>
  <si>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</si>
  <si>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</si>
  <si>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</si>
  <si>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</si>
  <si>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</si>
  <si>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</si>
  <si>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</si>
  <si>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</si>
  <si>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</si>
  <si>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</si>
  <si>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</si>
  <si>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</si>
  <si>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</si>
  <si>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</si>
  <si>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</si>
  <si>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</si>
  <si>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</si>
  <si>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</si>
  <si>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</si>
  <si>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</si>
  <si>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</si>
  <si>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</si>
  <si>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</si>
  <si>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</si>
  <si>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</si>
  <si>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</si>
  <si>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</si>
  <si>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</si>
  <si>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</si>
  <si>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</si>
  <si>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</si>
  <si>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</si>
  <si>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</si>
  <si>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</si>
  <si>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</si>
  <si>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</si>
  <si>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</si>
  <si>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</si>
  <si>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</si>
  <si>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</si>
  <si>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</si>
  <si>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</si>
  <si>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</si>
  <si>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</si>
  <si>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УТВЕРЖДЕНА</t>
  </si>
  <si>
    <t>Постановлением администарции муниципального образования городской округ Люберцы Московской обалсти</t>
  </si>
  <si>
    <t>Прогнозируемая среднегодовая численность обучающихся, работников в муниципальных общеобразовательных организациях городского  округа Люберцы Московской области, а также информация об объемах субвенций из бюджета Московской области бюджету муниципального образования городской округ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- субвенция) в части оплаты труда педагогических работников; административно-хозяйственных, учебно-вспомогательных и иных работников, осуществляющих вспомогательные функции, учитываемых при расчетах объемов расходов бюджета Московской области на 2020 год и плановый период 2021 и 2022 годов на предоставление субвенций</t>
  </si>
  <si>
    <t>от 29.06.2020 № 1764-ПА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</si>
</sst>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1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left" vertical="top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textRotation="90" wrapText="1"/>
    </xf>
    <xf numFmtId="3" fontId="5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K65"/>
  <sheetViews>
    <sheetView tabSelected="1" view="pageBreakPreview" zoomScale="55" zoomScaleNormal="55" zoomScaleSheetLayoutView="55" workbookViewId="0">
      <selection activeCell="V3" sqref="V3:AA3"/>
    </sheetView>
  </sheetViews>
  <sheetFormatPr defaultColWidth="10.42578125" defaultRowHeight="18" customHeight="1" x14ac:dyDescent="0.25"/>
  <cols>
    <col min="1" max="1" width="8.7109375" style="1" customWidth="1"/>
    <col min="2" max="2" width="51.85546875" style="2" customWidth="1"/>
    <col min="3" max="3" width="15.5703125" style="2" customWidth="1"/>
    <col min="4" max="4" width="19.28515625" style="2" customWidth="1"/>
    <col min="5" max="5" width="20.5703125" style="2" customWidth="1"/>
    <col min="6" max="6" width="22.42578125" style="2" customWidth="1"/>
    <col min="7" max="7" width="20.28515625" style="2" customWidth="1"/>
    <col min="8" max="8" width="22.42578125" style="2" customWidth="1"/>
    <col min="9" max="9" width="16" style="2" customWidth="1"/>
    <col min="10" max="10" width="21.42578125" style="2" customWidth="1"/>
    <col min="11" max="11" width="22.42578125" style="2" customWidth="1"/>
    <col min="12" max="12" width="20.5703125" style="2" customWidth="1"/>
    <col min="13" max="13" width="22.42578125" style="2" customWidth="1"/>
    <col min="14" max="14" width="21.140625" style="2" customWidth="1"/>
    <col min="15" max="15" width="22.42578125" style="2" customWidth="1"/>
    <col min="16" max="16" width="15.85546875" style="2" customWidth="1"/>
    <col min="17" max="17" width="20.5703125" style="2" customWidth="1"/>
    <col min="18" max="18" width="22.42578125" style="2" customWidth="1"/>
    <col min="19" max="26" width="11.5703125" style="2" customWidth="1"/>
    <col min="27" max="27" width="12.42578125" style="2" customWidth="1"/>
    <col min="28" max="36" width="11.28515625" style="2" customWidth="1"/>
    <col min="37" max="37" width="15.28515625" style="2" customWidth="1"/>
    <col min="38" max="38" width="17.42578125" style="2" customWidth="1"/>
    <col min="39" max="40" width="21.42578125" style="2" customWidth="1"/>
    <col min="41" max="42" width="15.28515625" style="2" customWidth="1"/>
    <col min="43" max="44" width="21.5703125" style="2" customWidth="1"/>
    <col min="45" max="45" width="14.85546875" style="1" customWidth="1"/>
    <col min="46" max="47" width="15.85546875" style="1" customWidth="1"/>
    <col min="48" max="48" width="20.5703125" style="2" customWidth="1"/>
    <col min="49" max="49" width="21.140625" style="2" customWidth="1"/>
    <col min="50" max="50" width="15.28515625" style="2" customWidth="1"/>
    <col min="51" max="51" width="20.140625" style="2" customWidth="1"/>
    <col min="52" max="52" width="20.85546875" style="2" customWidth="1"/>
    <col min="53" max="53" width="22.42578125" style="2" customWidth="1"/>
    <col min="54" max="54" width="15.28515625" style="2" customWidth="1"/>
    <col min="55" max="55" width="20.140625" style="2" customWidth="1"/>
    <col min="56" max="68" width="24.5703125" style="2" customWidth="1"/>
    <col min="69" max="69" width="10.28515625" style="3" customWidth="1"/>
    <col min="70" max="70" width="9.5703125" style="3" customWidth="1"/>
    <col min="71" max="72" width="11.7109375" style="3" customWidth="1"/>
    <col min="73" max="73" width="10" style="3" customWidth="1"/>
    <col min="74" max="74" width="10.5703125" style="3" customWidth="1"/>
    <col min="75" max="75" width="19.85546875" style="3" customWidth="1"/>
    <col min="76" max="76" width="11.5703125" style="3" customWidth="1"/>
    <col min="77" max="77" width="12.42578125" style="3" customWidth="1"/>
    <col min="78" max="78" width="18" style="3" customWidth="1"/>
    <col min="79" max="79" width="20.140625" style="3" customWidth="1"/>
    <col min="80" max="80" width="16.5703125" style="3" customWidth="1"/>
    <col min="81" max="82" width="12.140625" style="3" customWidth="1"/>
    <col min="83" max="83" width="26.140625" style="3" customWidth="1"/>
    <col min="84" max="84" width="11.140625" style="3" customWidth="1"/>
    <col min="85" max="85" width="9.85546875" style="3" customWidth="1"/>
    <col min="86" max="87" width="12.140625" style="3" customWidth="1"/>
    <col min="88" max="88" width="20.85546875" style="3" customWidth="1"/>
    <col min="89" max="89" width="26.7109375" style="3" customWidth="1"/>
    <col min="90" max="90" width="18.42578125" style="3" customWidth="1"/>
    <col min="91" max="91" width="37.28515625" style="3" customWidth="1"/>
    <col min="92" max="92" width="26.7109375" style="3" customWidth="1"/>
    <col min="93" max="94" width="12.5703125" style="3" customWidth="1"/>
    <col min="95" max="95" width="29.140625" style="3" customWidth="1"/>
    <col min="96" max="96" width="19" style="3" customWidth="1"/>
    <col min="97" max="97" width="41" style="3" customWidth="1"/>
    <col min="98" max="98" width="11.28515625" style="3" customWidth="1"/>
    <col min="99" max="99" width="9.85546875" style="3" customWidth="1"/>
    <col min="100" max="101" width="13.140625" style="3" customWidth="1"/>
    <col min="102" max="102" width="25.85546875" style="3" customWidth="1"/>
    <col min="103" max="103" width="18.85546875" style="3" customWidth="1"/>
    <col min="104" max="104" width="37.5703125" style="3" customWidth="1"/>
    <col min="105" max="105" width="25" style="3" customWidth="1"/>
    <col min="106" max="106" width="22.7109375" style="3" customWidth="1"/>
    <col min="107" max="142" width="20.85546875" style="3" customWidth="1"/>
    <col min="143" max="143" width="14" style="3" customWidth="1"/>
    <col min="144" max="144" width="20.7109375" style="3" customWidth="1"/>
    <col min="145" max="145" width="21.42578125" style="3" customWidth="1"/>
    <col min="146" max="146" width="9" style="3" customWidth="1"/>
    <col min="147" max="153" width="7.42578125" style="3" customWidth="1"/>
    <col min="154" max="154" width="8.7109375" style="3" customWidth="1"/>
    <col min="155" max="160" width="21" style="3" customWidth="1"/>
    <col min="161" max="162" width="28.5703125" style="3" customWidth="1"/>
    <col min="163" max="163" width="24.140625" style="3" customWidth="1"/>
    <col min="164" max="164" width="21.140625" style="3" customWidth="1"/>
    <col min="165" max="165" width="19.28515625" style="3" customWidth="1"/>
    <col min="166" max="166" width="21.140625" style="3" customWidth="1"/>
    <col min="167" max="167" width="60.42578125" style="3" customWidth="1"/>
    <col min="168" max="16384" width="10.42578125" style="1"/>
  </cols>
  <sheetData>
    <row r="1" spans="1:167" ht="18" customHeight="1" x14ac:dyDescent="0.25">
      <c r="V1" s="22" t="s">
        <v>165</v>
      </c>
      <c r="W1" s="22"/>
      <c r="X1" s="22"/>
      <c r="Y1" s="22"/>
      <c r="Z1" s="22"/>
      <c r="AA1" s="22"/>
    </row>
    <row r="2" spans="1:167" ht="41.25" customHeight="1" x14ac:dyDescent="0.25">
      <c r="V2" s="23" t="s">
        <v>166</v>
      </c>
      <c r="W2" s="23"/>
      <c r="X2" s="23"/>
      <c r="Y2" s="23"/>
      <c r="Z2" s="23"/>
      <c r="AA2" s="23"/>
    </row>
    <row r="3" spans="1:167" ht="18" customHeight="1" x14ac:dyDescent="0.25">
      <c r="V3" s="22" t="s">
        <v>168</v>
      </c>
      <c r="W3" s="22"/>
      <c r="X3" s="22"/>
      <c r="Y3" s="22"/>
      <c r="Z3" s="22"/>
      <c r="AA3" s="22"/>
    </row>
    <row r="4" spans="1:167" ht="19.5" customHeight="1" x14ac:dyDescent="0.25">
      <c r="U4" s="25"/>
      <c r="V4" s="25"/>
      <c r="W4" s="25"/>
      <c r="X4" s="25"/>
      <c r="Y4" s="25"/>
      <c r="Z4" s="25"/>
      <c r="AA4" s="25"/>
    </row>
    <row r="5" spans="1:167" ht="91.5" customHeight="1" x14ac:dyDescent="0.25">
      <c r="B5" s="24" t="s">
        <v>167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V5" s="1"/>
      <c r="AW5" s="1"/>
      <c r="AX5" s="1"/>
      <c r="AY5" s="4"/>
      <c r="AZ5" s="1"/>
      <c r="BA5" s="1"/>
      <c r="BB5" s="1"/>
      <c r="BC5" s="4"/>
      <c r="BD5" s="4"/>
      <c r="BE5" s="4"/>
      <c r="BF5" s="4"/>
      <c r="BG5" s="4"/>
      <c r="BH5" s="4"/>
      <c r="BI5" s="4"/>
      <c r="BJ5" s="4"/>
      <c r="BK5" s="4"/>
      <c r="BL5" s="4"/>
      <c r="BM5" s="1"/>
      <c r="BN5" s="1"/>
      <c r="BO5" s="1"/>
      <c r="BP5" s="1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G5" s="5"/>
      <c r="FH5" s="5"/>
      <c r="FI5" s="5"/>
      <c r="FJ5" s="5"/>
      <c r="FK5" s="5"/>
    </row>
    <row r="6" spans="1:167" ht="20.25" x14ac:dyDescent="0.25">
      <c r="D6" s="6"/>
      <c r="E6" s="6"/>
      <c r="F6" s="6"/>
      <c r="G6" s="6"/>
      <c r="H6" s="6"/>
      <c r="I6" s="7"/>
      <c r="K6" s="7"/>
      <c r="L6" s="6"/>
      <c r="M6" s="6"/>
      <c r="N6" s="6"/>
      <c r="O6" s="6"/>
      <c r="P6" s="7"/>
      <c r="R6" s="7"/>
      <c r="AA6" s="7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7"/>
      <c r="AP6" s="6"/>
      <c r="AR6" s="6"/>
      <c r="AV6" s="6"/>
      <c r="AW6" s="6"/>
      <c r="AX6" s="7"/>
      <c r="AZ6" s="6"/>
      <c r="BA6" s="6"/>
      <c r="BB6" s="7"/>
      <c r="BM6" s="6"/>
      <c r="BN6" s="6"/>
      <c r="BO6" s="7"/>
      <c r="BP6" s="6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G6" s="5"/>
      <c r="FH6" s="5"/>
      <c r="FI6" s="5"/>
      <c r="FJ6" s="5"/>
      <c r="FK6" s="5"/>
    </row>
    <row r="7" spans="1:167" ht="18.75" customHeight="1" x14ac:dyDescent="0.25">
      <c r="A7" s="32" t="s">
        <v>11</v>
      </c>
      <c r="B7" s="32" t="s">
        <v>57</v>
      </c>
      <c r="C7" s="32" t="s">
        <v>43</v>
      </c>
      <c r="D7" s="32" t="s">
        <v>45</v>
      </c>
      <c r="E7" s="36" t="s">
        <v>7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1" t="s">
        <v>7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49" t="s">
        <v>7</v>
      </c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1"/>
      <c r="BQ7" s="29" t="s">
        <v>7</v>
      </c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 t="s">
        <v>7</v>
      </c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 t="s">
        <v>114</v>
      </c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 t="s">
        <v>113</v>
      </c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 t="s">
        <v>42</v>
      </c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 t="s">
        <v>110</v>
      </c>
      <c r="FF7" s="29" t="s">
        <v>112</v>
      </c>
      <c r="FG7" s="26" t="s">
        <v>111</v>
      </c>
      <c r="FH7" s="29" t="s">
        <v>109</v>
      </c>
      <c r="FI7" s="29"/>
      <c r="FJ7" s="29"/>
      <c r="FK7" s="26" t="s">
        <v>107</v>
      </c>
    </row>
    <row r="8" spans="1:167" s="9" customFormat="1" ht="48.75" customHeight="1" x14ac:dyDescent="0.25">
      <c r="A8" s="32"/>
      <c r="B8" s="32"/>
      <c r="C8" s="32"/>
      <c r="D8" s="32"/>
      <c r="E8" s="33" t="s">
        <v>12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7" t="s">
        <v>12</v>
      </c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9"/>
      <c r="AS8" s="33" t="s">
        <v>34</v>
      </c>
      <c r="AT8" s="33"/>
      <c r="AU8" s="33"/>
      <c r="AV8" s="36" t="s">
        <v>36</v>
      </c>
      <c r="AW8" s="36"/>
      <c r="AX8" s="36"/>
      <c r="AY8" s="36"/>
      <c r="AZ8" s="36"/>
      <c r="BA8" s="36"/>
      <c r="BB8" s="36"/>
      <c r="BC8" s="36"/>
      <c r="BD8" s="49" t="s">
        <v>36</v>
      </c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1"/>
      <c r="BQ8" s="29" t="s">
        <v>48</v>
      </c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 t="s">
        <v>49</v>
      </c>
      <c r="CG8" s="29"/>
      <c r="CH8" s="29"/>
      <c r="CI8" s="29"/>
      <c r="CJ8" s="29"/>
      <c r="CK8" s="29"/>
      <c r="CL8" s="29"/>
      <c r="CM8" s="29"/>
      <c r="CN8" s="29"/>
      <c r="CO8" s="29" t="s">
        <v>50</v>
      </c>
      <c r="CP8" s="29"/>
      <c r="CQ8" s="29"/>
      <c r="CR8" s="29"/>
      <c r="CS8" s="29"/>
      <c r="CT8" s="29" t="s">
        <v>51</v>
      </c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7"/>
      <c r="FH8" s="29"/>
      <c r="FI8" s="29"/>
      <c r="FJ8" s="29"/>
      <c r="FK8" s="27"/>
    </row>
    <row r="9" spans="1:167" s="10" customFormat="1" ht="39.75" customHeight="1" x14ac:dyDescent="0.25">
      <c r="A9" s="32"/>
      <c r="B9" s="32"/>
      <c r="C9" s="32"/>
      <c r="D9" s="32"/>
      <c r="E9" s="33" t="s">
        <v>46</v>
      </c>
      <c r="F9" s="33"/>
      <c r="G9" s="33"/>
      <c r="H9" s="33"/>
      <c r="I9" s="33"/>
      <c r="J9" s="33"/>
      <c r="K9" s="33"/>
      <c r="L9" s="33" t="s">
        <v>47</v>
      </c>
      <c r="M9" s="33"/>
      <c r="N9" s="33"/>
      <c r="O9" s="33"/>
      <c r="P9" s="33"/>
      <c r="Q9" s="33"/>
      <c r="R9" s="33"/>
      <c r="S9" s="33" t="s">
        <v>9</v>
      </c>
      <c r="T9" s="33"/>
      <c r="U9" s="33"/>
      <c r="V9" s="33"/>
      <c r="W9" s="33"/>
      <c r="X9" s="33"/>
      <c r="Y9" s="33"/>
      <c r="Z9" s="33"/>
      <c r="AA9" s="33"/>
      <c r="AB9" s="33" t="s">
        <v>9</v>
      </c>
      <c r="AC9" s="33"/>
      <c r="AD9" s="33"/>
      <c r="AE9" s="33"/>
      <c r="AF9" s="33"/>
      <c r="AG9" s="33"/>
      <c r="AH9" s="33"/>
      <c r="AI9" s="33"/>
      <c r="AJ9" s="33"/>
      <c r="AK9" s="37" t="s">
        <v>9</v>
      </c>
      <c r="AL9" s="38"/>
      <c r="AM9" s="38"/>
      <c r="AN9" s="38"/>
      <c r="AO9" s="38"/>
      <c r="AP9" s="38"/>
      <c r="AQ9" s="38"/>
      <c r="AR9" s="39"/>
      <c r="AS9" s="33"/>
      <c r="AT9" s="33"/>
      <c r="AU9" s="33"/>
      <c r="AV9" s="33" t="s">
        <v>46</v>
      </c>
      <c r="AW9" s="33"/>
      <c r="AX9" s="33"/>
      <c r="AY9" s="33"/>
      <c r="AZ9" s="33" t="s">
        <v>47</v>
      </c>
      <c r="BA9" s="33"/>
      <c r="BB9" s="33"/>
      <c r="BC9" s="33"/>
      <c r="BD9" s="37" t="s">
        <v>9</v>
      </c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9"/>
      <c r="BQ9" s="29" t="s">
        <v>20</v>
      </c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 t="s">
        <v>20</v>
      </c>
      <c r="CG9" s="29"/>
      <c r="CH9" s="29"/>
      <c r="CI9" s="29"/>
      <c r="CJ9" s="29"/>
      <c r="CK9" s="29"/>
      <c r="CL9" s="29"/>
      <c r="CM9" s="29"/>
      <c r="CN9" s="29"/>
      <c r="CO9" s="29" t="s">
        <v>20</v>
      </c>
      <c r="CP9" s="29"/>
      <c r="CQ9" s="29"/>
      <c r="CR9" s="29"/>
      <c r="CS9" s="29"/>
      <c r="CT9" s="29" t="s">
        <v>20</v>
      </c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7"/>
      <c r="FH9" s="29"/>
      <c r="FI9" s="29"/>
      <c r="FJ9" s="29"/>
      <c r="FK9" s="27"/>
    </row>
    <row r="10" spans="1:167" s="9" customFormat="1" ht="18.75" customHeight="1" x14ac:dyDescent="0.25">
      <c r="A10" s="32"/>
      <c r="B10" s="32"/>
      <c r="C10" s="32"/>
      <c r="D10" s="32"/>
      <c r="E10" s="33" t="s">
        <v>13</v>
      </c>
      <c r="F10" s="33" t="s">
        <v>14</v>
      </c>
      <c r="G10" s="33" t="s">
        <v>15</v>
      </c>
      <c r="H10" s="33" t="s">
        <v>16</v>
      </c>
      <c r="I10" s="33" t="s">
        <v>8</v>
      </c>
      <c r="J10" s="33" t="s">
        <v>17</v>
      </c>
      <c r="K10" s="33" t="s">
        <v>18</v>
      </c>
      <c r="L10" s="33" t="s">
        <v>13</v>
      </c>
      <c r="M10" s="33" t="s">
        <v>14</v>
      </c>
      <c r="N10" s="33" t="s">
        <v>15</v>
      </c>
      <c r="O10" s="33" t="s">
        <v>16</v>
      </c>
      <c r="P10" s="33" t="s">
        <v>8</v>
      </c>
      <c r="Q10" s="33" t="s">
        <v>17</v>
      </c>
      <c r="R10" s="33" t="s">
        <v>18</v>
      </c>
      <c r="S10" s="33" t="s">
        <v>19</v>
      </c>
      <c r="T10" s="33"/>
      <c r="U10" s="33"/>
      <c r="V10" s="33"/>
      <c r="W10" s="33"/>
      <c r="X10" s="33"/>
      <c r="Y10" s="33"/>
      <c r="Z10" s="33"/>
      <c r="AA10" s="33"/>
      <c r="AB10" s="33" t="s">
        <v>58</v>
      </c>
      <c r="AC10" s="33"/>
      <c r="AD10" s="33"/>
      <c r="AE10" s="33"/>
      <c r="AF10" s="33"/>
      <c r="AG10" s="33"/>
      <c r="AH10" s="33"/>
      <c r="AI10" s="33"/>
      <c r="AJ10" s="33"/>
      <c r="AK10" s="40" t="s">
        <v>10</v>
      </c>
      <c r="AL10" s="41"/>
      <c r="AM10" s="40" t="s">
        <v>116</v>
      </c>
      <c r="AN10" s="41"/>
      <c r="AO10" s="40" t="s">
        <v>8</v>
      </c>
      <c r="AP10" s="41"/>
      <c r="AQ10" s="40" t="s">
        <v>117</v>
      </c>
      <c r="AR10" s="41"/>
      <c r="AS10" s="33"/>
      <c r="AT10" s="33"/>
      <c r="AU10" s="33"/>
      <c r="AV10" s="33" t="s">
        <v>13</v>
      </c>
      <c r="AW10" s="33" t="s">
        <v>15</v>
      </c>
      <c r="AX10" s="33" t="s">
        <v>8</v>
      </c>
      <c r="AY10" s="33" t="s">
        <v>17</v>
      </c>
      <c r="AZ10" s="33" t="s">
        <v>13</v>
      </c>
      <c r="BA10" s="33" t="s">
        <v>15</v>
      </c>
      <c r="BB10" s="33" t="s">
        <v>8</v>
      </c>
      <c r="BC10" s="33" t="s">
        <v>17</v>
      </c>
      <c r="BD10" s="33" t="s">
        <v>19</v>
      </c>
      <c r="BE10" s="33"/>
      <c r="BF10" s="33"/>
      <c r="BG10" s="33"/>
      <c r="BH10" s="33"/>
      <c r="BI10" s="33"/>
      <c r="BJ10" s="33"/>
      <c r="BK10" s="33"/>
      <c r="BL10" s="33"/>
      <c r="BM10" s="40" t="s">
        <v>10</v>
      </c>
      <c r="BN10" s="41"/>
      <c r="BO10" s="40" t="s">
        <v>8</v>
      </c>
      <c r="BP10" s="41"/>
      <c r="BQ10" s="29" t="s">
        <v>22</v>
      </c>
      <c r="BR10" s="29"/>
      <c r="BS10" s="29"/>
      <c r="BT10" s="29"/>
      <c r="BU10" s="29"/>
      <c r="BV10" s="29"/>
      <c r="BW10" s="29" t="s">
        <v>23</v>
      </c>
      <c r="BX10" s="29"/>
      <c r="BY10" s="29"/>
      <c r="BZ10" s="29"/>
      <c r="CA10" s="29"/>
      <c r="CB10" s="29"/>
      <c r="CC10" s="29" t="s">
        <v>38</v>
      </c>
      <c r="CD10" s="29"/>
      <c r="CE10" s="29" t="s">
        <v>37</v>
      </c>
      <c r="CF10" s="29" t="s">
        <v>22</v>
      </c>
      <c r="CG10" s="29"/>
      <c r="CH10" s="29"/>
      <c r="CI10" s="29"/>
      <c r="CJ10" s="29" t="s">
        <v>23</v>
      </c>
      <c r="CK10" s="29"/>
      <c r="CL10" s="29"/>
      <c r="CM10" s="29"/>
      <c r="CN10" s="29" t="s">
        <v>37</v>
      </c>
      <c r="CO10" s="29" t="s">
        <v>22</v>
      </c>
      <c r="CP10" s="29"/>
      <c r="CQ10" s="29" t="s">
        <v>23</v>
      </c>
      <c r="CR10" s="29"/>
      <c r="CS10" s="29"/>
      <c r="CT10" s="29" t="s">
        <v>22</v>
      </c>
      <c r="CU10" s="29"/>
      <c r="CV10" s="29"/>
      <c r="CW10" s="29"/>
      <c r="CX10" s="29" t="s">
        <v>23</v>
      </c>
      <c r="CY10" s="29"/>
      <c r="CZ10" s="29"/>
      <c r="DA10" s="29" t="s">
        <v>38</v>
      </c>
      <c r="DB10" s="29" t="s">
        <v>37</v>
      </c>
      <c r="DC10" s="29" t="s">
        <v>39</v>
      </c>
      <c r="DD10" s="29" t="s">
        <v>7</v>
      </c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 t="s">
        <v>39</v>
      </c>
      <c r="DV10" s="29" t="s">
        <v>7</v>
      </c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 t="s">
        <v>39</v>
      </c>
      <c r="EN10" s="29" t="s">
        <v>7</v>
      </c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7"/>
      <c r="FH10" s="29"/>
      <c r="FI10" s="29"/>
      <c r="FJ10" s="29"/>
      <c r="FK10" s="27"/>
    </row>
    <row r="11" spans="1:167" s="9" customFormat="1" ht="62.25" customHeight="1" x14ac:dyDescent="0.25">
      <c r="A11" s="32"/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42"/>
      <c r="AL11" s="43"/>
      <c r="AM11" s="42"/>
      <c r="AN11" s="43"/>
      <c r="AO11" s="42"/>
      <c r="AP11" s="43"/>
      <c r="AQ11" s="42"/>
      <c r="AR11" s="4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42"/>
      <c r="BN11" s="43"/>
      <c r="BO11" s="42"/>
      <c r="BP11" s="43"/>
      <c r="BQ11" s="29"/>
      <c r="BR11" s="29"/>
      <c r="BS11" s="29"/>
      <c r="BT11" s="29"/>
      <c r="BU11" s="29"/>
      <c r="BV11" s="29"/>
      <c r="BW11" s="29" t="s">
        <v>3</v>
      </c>
      <c r="BX11" s="29" t="s">
        <v>4</v>
      </c>
      <c r="BY11" s="29"/>
      <c r="BZ11" s="29" t="s">
        <v>6</v>
      </c>
      <c r="CA11" s="29" t="s">
        <v>5</v>
      </c>
      <c r="CB11" s="29"/>
      <c r="CC11" s="29"/>
      <c r="CD11" s="29"/>
      <c r="CE11" s="29"/>
      <c r="CF11" s="29"/>
      <c r="CG11" s="29"/>
      <c r="CH11" s="29"/>
      <c r="CI11" s="29"/>
      <c r="CJ11" s="29" t="s">
        <v>3</v>
      </c>
      <c r="CK11" s="29" t="s">
        <v>4</v>
      </c>
      <c r="CL11" s="29" t="s">
        <v>6</v>
      </c>
      <c r="CM11" s="29" t="s">
        <v>5</v>
      </c>
      <c r="CN11" s="29"/>
      <c r="CO11" s="29"/>
      <c r="CP11" s="29"/>
      <c r="CQ11" s="29" t="s">
        <v>4</v>
      </c>
      <c r="CR11" s="29" t="s">
        <v>6</v>
      </c>
      <c r="CS11" s="29" t="s">
        <v>5</v>
      </c>
      <c r="CT11" s="29"/>
      <c r="CU11" s="29"/>
      <c r="CV11" s="29"/>
      <c r="CW11" s="29"/>
      <c r="CX11" s="29" t="s">
        <v>4</v>
      </c>
      <c r="CY11" s="29" t="s">
        <v>6</v>
      </c>
      <c r="CZ11" s="29" t="s">
        <v>5</v>
      </c>
      <c r="DA11" s="29"/>
      <c r="DB11" s="29"/>
      <c r="DC11" s="29"/>
      <c r="DD11" s="29" t="s">
        <v>40</v>
      </c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 t="s">
        <v>41</v>
      </c>
      <c r="DP11" s="29"/>
      <c r="DQ11" s="29"/>
      <c r="DR11" s="29" t="s">
        <v>108</v>
      </c>
      <c r="DS11" s="29"/>
      <c r="DT11" s="29"/>
      <c r="DU11" s="29"/>
      <c r="DV11" s="29" t="s">
        <v>40</v>
      </c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 t="s">
        <v>41</v>
      </c>
      <c r="EH11" s="29"/>
      <c r="EI11" s="29"/>
      <c r="EJ11" s="29" t="s">
        <v>108</v>
      </c>
      <c r="EK11" s="29"/>
      <c r="EL11" s="29"/>
      <c r="EM11" s="29"/>
      <c r="EN11" s="29" t="s">
        <v>40</v>
      </c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 t="s">
        <v>41</v>
      </c>
      <c r="EZ11" s="29"/>
      <c r="FA11" s="29"/>
      <c r="FB11" s="29" t="s">
        <v>108</v>
      </c>
      <c r="FC11" s="29"/>
      <c r="FD11" s="29"/>
      <c r="FE11" s="29"/>
      <c r="FF11" s="29"/>
      <c r="FG11" s="27"/>
      <c r="FH11" s="29"/>
      <c r="FI11" s="29"/>
      <c r="FJ11" s="29"/>
      <c r="FK11" s="27"/>
    </row>
    <row r="12" spans="1:167" s="11" customFormat="1" ht="52.5" customHeight="1" x14ac:dyDescent="0.25">
      <c r="A12" s="32"/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4" t="s">
        <v>25</v>
      </c>
      <c r="T12" s="34" t="s">
        <v>26</v>
      </c>
      <c r="U12" s="34" t="s">
        <v>27</v>
      </c>
      <c r="V12" s="34" t="s">
        <v>28</v>
      </c>
      <c r="W12" s="34" t="s">
        <v>29</v>
      </c>
      <c r="X12" s="34" t="s">
        <v>30</v>
      </c>
      <c r="Y12" s="34" t="s">
        <v>31</v>
      </c>
      <c r="Z12" s="34" t="s">
        <v>32</v>
      </c>
      <c r="AA12" s="34" t="s">
        <v>33</v>
      </c>
      <c r="AB12" s="34" t="s">
        <v>25</v>
      </c>
      <c r="AC12" s="34" t="s">
        <v>26</v>
      </c>
      <c r="AD12" s="34" t="s">
        <v>27</v>
      </c>
      <c r="AE12" s="34" t="s">
        <v>28</v>
      </c>
      <c r="AF12" s="34" t="s">
        <v>29</v>
      </c>
      <c r="AG12" s="34" t="s">
        <v>30</v>
      </c>
      <c r="AH12" s="34" t="s">
        <v>31</v>
      </c>
      <c r="AI12" s="34" t="s">
        <v>32</v>
      </c>
      <c r="AJ12" s="34" t="s">
        <v>33</v>
      </c>
      <c r="AK12" s="42"/>
      <c r="AL12" s="43"/>
      <c r="AM12" s="42"/>
      <c r="AN12" s="43"/>
      <c r="AO12" s="42"/>
      <c r="AP12" s="43"/>
      <c r="AQ12" s="42"/>
      <c r="AR12" s="4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4" t="s">
        <v>25</v>
      </c>
      <c r="BE12" s="34" t="s">
        <v>26</v>
      </c>
      <c r="BF12" s="34" t="s">
        <v>27</v>
      </c>
      <c r="BG12" s="34" t="s">
        <v>28</v>
      </c>
      <c r="BH12" s="34" t="s">
        <v>29</v>
      </c>
      <c r="BI12" s="34" t="s">
        <v>30</v>
      </c>
      <c r="BJ12" s="34" t="s">
        <v>31</v>
      </c>
      <c r="BK12" s="34" t="s">
        <v>32</v>
      </c>
      <c r="BL12" s="34" t="s">
        <v>33</v>
      </c>
      <c r="BM12" s="42"/>
      <c r="BN12" s="43"/>
      <c r="BO12" s="42"/>
      <c r="BP12" s="43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7"/>
      <c r="FH12" s="29"/>
      <c r="FI12" s="29"/>
      <c r="FJ12" s="29"/>
      <c r="FK12" s="27"/>
    </row>
    <row r="13" spans="1:167" s="11" customFormat="1" ht="39" customHeight="1" x14ac:dyDescent="0.25">
      <c r="A13" s="32"/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42"/>
      <c r="AL13" s="43"/>
      <c r="AM13" s="42"/>
      <c r="AN13" s="43"/>
      <c r="AO13" s="42"/>
      <c r="AP13" s="43"/>
      <c r="AQ13" s="42"/>
      <c r="AR13" s="4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4"/>
      <c r="BE13" s="34"/>
      <c r="BF13" s="34"/>
      <c r="BG13" s="34"/>
      <c r="BH13" s="34"/>
      <c r="BI13" s="34"/>
      <c r="BJ13" s="34"/>
      <c r="BK13" s="34"/>
      <c r="BL13" s="34"/>
      <c r="BM13" s="42"/>
      <c r="BN13" s="43"/>
      <c r="BO13" s="42"/>
      <c r="BP13" s="43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 t="s">
        <v>52</v>
      </c>
      <c r="DE13" s="29" t="s">
        <v>53</v>
      </c>
      <c r="DF13" s="29" t="s">
        <v>54</v>
      </c>
      <c r="DG13" s="29"/>
      <c r="DH13" s="29"/>
      <c r="DI13" s="29"/>
      <c r="DJ13" s="29"/>
      <c r="DK13" s="29"/>
      <c r="DL13" s="29"/>
      <c r="DM13" s="29"/>
      <c r="DN13" s="29"/>
      <c r="DO13" s="29" t="s">
        <v>52</v>
      </c>
      <c r="DP13" s="29" t="s">
        <v>53</v>
      </c>
      <c r="DQ13" s="29" t="s">
        <v>54</v>
      </c>
      <c r="DR13" s="29" t="s">
        <v>52</v>
      </c>
      <c r="DS13" s="29" t="s">
        <v>53</v>
      </c>
      <c r="DT13" s="29" t="s">
        <v>54</v>
      </c>
      <c r="DU13" s="29"/>
      <c r="DV13" s="29" t="s">
        <v>52</v>
      </c>
      <c r="DW13" s="29" t="s">
        <v>53</v>
      </c>
      <c r="DX13" s="29" t="s">
        <v>54</v>
      </c>
      <c r="DY13" s="29"/>
      <c r="DZ13" s="29"/>
      <c r="EA13" s="29"/>
      <c r="EB13" s="29"/>
      <c r="EC13" s="29"/>
      <c r="ED13" s="29"/>
      <c r="EE13" s="29"/>
      <c r="EF13" s="29"/>
      <c r="EG13" s="29" t="s">
        <v>52</v>
      </c>
      <c r="EH13" s="29" t="s">
        <v>53</v>
      </c>
      <c r="EI13" s="29" t="s">
        <v>54</v>
      </c>
      <c r="EJ13" s="29" t="s">
        <v>52</v>
      </c>
      <c r="EK13" s="29" t="s">
        <v>53</v>
      </c>
      <c r="EL13" s="29" t="s">
        <v>54</v>
      </c>
      <c r="EM13" s="29"/>
      <c r="EN13" s="29" t="s">
        <v>52</v>
      </c>
      <c r="EO13" s="29" t="s">
        <v>53</v>
      </c>
      <c r="EP13" s="29" t="s">
        <v>54</v>
      </c>
      <c r="EQ13" s="29"/>
      <c r="ER13" s="29"/>
      <c r="ES13" s="29"/>
      <c r="ET13" s="29"/>
      <c r="EU13" s="29"/>
      <c r="EV13" s="29"/>
      <c r="EW13" s="29"/>
      <c r="EX13" s="29"/>
      <c r="EY13" s="29" t="s">
        <v>52</v>
      </c>
      <c r="EZ13" s="29" t="s">
        <v>53</v>
      </c>
      <c r="FA13" s="29" t="s">
        <v>54</v>
      </c>
      <c r="FB13" s="29" t="s">
        <v>52</v>
      </c>
      <c r="FC13" s="29" t="s">
        <v>53</v>
      </c>
      <c r="FD13" s="29" t="s">
        <v>54</v>
      </c>
      <c r="FE13" s="29"/>
      <c r="FF13" s="29"/>
      <c r="FG13" s="27"/>
      <c r="FH13" s="29"/>
      <c r="FI13" s="29"/>
      <c r="FJ13" s="29"/>
      <c r="FK13" s="27"/>
    </row>
    <row r="14" spans="1:167" s="11" customFormat="1" ht="46.5" customHeight="1" x14ac:dyDescent="0.25">
      <c r="A14" s="32"/>
      <c r="B14" s="32"/>
      <c r="C14" s="32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44"/>
      <c r="AL14" s="45"/>
      <c r="AM14" s="44"/>
      <c r="AN14" s="45"/>
      <c r="AO14" s="44"/>
      <c r="AP14" s="45"/>
      <c r="AQ14" s="44"/>
      <c r="AR14" s="45"/>
      <c r="AS14" s="35" t="s">
        <v>24</v>
      </c>
      <c r="AT14" s="35" t="s">
        <v>21</v>
      </c>
      <c r="AU14" s="35" t="s">
        <v>35</v>
      </c>
      <c r="AV14" s="33"/>
      <c r="AW14" s="33"/>
      <c r="AX14" s="33"/>
      <c r="AY14" s="33"/>
      <c r="AZ14" s="33"/>
      <c r="BA14" s="33"/>
      <c r="BB14" s="33"/>
      <c r="BC14" s="33"/>
      <c r="BD14" s="34"/>
      <c r="BE14" s="34"/>
      <c r="BF14" s="34"/>
      <c r="BG14" s="34"/>
      <c r="BH14" s="34"/>
      <c r="BI14" s="34"/>
      <c r="BJ14" s="34"/>
      <c r="BK14" s="34"/>
      <c r="BL14" s="34"/>
      <c r="BM14" s="44"/>
      <c r="BN14" s="45"/>
      <c r="BO14" s="44"/>
      <c r="BP14" s="45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7"/>
      <c r="FH14" s="29"/>
      <c r="FI14" s="29"/>
      <c r="FJ14" s="29"/>
      <c r="FK14" s="27"/>
    </row>
    <row r="15" spans="1:167" s="11" customFormat="1" ht="45.75" customHeight="1" x14ac:dyDescent="0.25">
      <c r="A15" s="32"/>
      <c r="B15" s="32"/>
      <c r="C15" s="32"/>
      <c r="D15" s="3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46" t="s">
        <v>39</v>
      </c>
      <c r="AL15" s="17" t="s">
        <v>115</v>
      </c>
      <c r="AM15" s="46" t="s">
        <v>39</v>
      </c>
      <c r="AN15" s="17" t="s">
        <v>115</v>
      </c>
      <c r="AO15" s="46" t="s">
        <v>39</v>
      </c>
      <c r="AP15" s="17" t="s">
        <v>115</v>
      </c>
      <c r="AQ15" s="46" t="s">
        <v>39</v>
      </c>
      <c r="AR15" s="17" t="s">
        <v>115</v>
      </c>
      <c r="AS15" s="35"/>
      <c r="AT15" s="35"/>
      <c r="AU15" s="35"/>
      <c r="AV15" s="33"/>
      <c r="AW15" s="33"/>
      <c r="AX15" s="33"/>
      <c r="AY15" s="33"/>
      <c r="AZ15" s="33"/>
      <c r="BA15" s="33"/>
      <c r="BB15" s="33"/>
      <c r="BC15" s="33"/>
      <c r="BD15" s="34"/>
      <c r="BE15" s="34"/>
      <c r="BF15" s="34"/>
      <c r="BG15" s="34"/>
      <c r="BH15" s="34"/>
      <c r="BI15" s="34"/>
      <c r="BJ15" s="34"/>
      <c r="BK15" s="34"/>
      <c r="BL15" s="34"/>
      <c r="BM15" s="46" t="s">
        <v>39</v>
      </c>
      <c r="BN15" s="17" t="s">
        <v>115</v>
      </c>
      <c r="BO15" s="46" t="s">
        <v>39</v>
      </c>
      <c r="BP15" s="17" t="s">
        <v>115</v>
      </c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30" t="s">
        <v>25</v>
      </c>
      <c r="DG15" s="30" t="s">
        <v>26</v>
      </c>
      <c r="DH15" s="30" t="s">
        <v>27</v>
      </c>
      <c r="DI15" s="30" t="s">
        <v>28</v>
      </c>
      <c r="DJ15" s="30" t="s">
        <v>29</v>
      </c>
      <c r="DK15" s="30" t="s">
        <v>30</v>
      </c>
      <c r="DL15" s="30" t="s">
        <v>31</v>
      </c>
      <c r="DM15" s="30" t="s">
        <v>32</v>
      </c>
      <c r="DN15" s="30" t="s">
        <v>33</v>
      </c>
      <c r="DO15" s="29"/>
      <c r="DP15" s="29"/>
      <c r="DQ15" s="29"/>
      <c r="DR15" s="29"/>
      <c r="DS15" s="29"/>
      <c r="DT15" s="29"/>
      <c r="DU15" s="29"/>
      <c r="DV15" s="29"/>
      <c r="DW15" s="29"/>
      <c r="DX15" s="30" t="s">
        <v>25</v>
      </c>
      <c r="DY15" s="30" t="s">
        <v>26</v>
      </c>
      <c r="DZ15" s="30" t="s">
        <v>27</v>
      </c>
      <c r="EA15" s="30" t="s">
        <v>28</v>
      </c>
      <c r="EB15" s="30" t="s">
        <v>29</v>
      </c>
      <c r="EC15" s="30" t="s">
        <v>30</v>
      </c>
      <c r="ED15" s="30" t="s">
        <v>31</v>
      </c>
      <c r="EE15" s="30" t="s">
        <v>32</v>
      </c>
      <c r="EF15" s="30" t="s">
        <v>33</v>
      </c>
      <c r="EG15" s="29"/>
      <c r="EH15" s="29"/>
      <c r="EI15" s="29"/>
      <c r="EJ15" s="29"/>
      <c r="EK15" s="29"/>
      <c r="EL15" s="29"/>
      <c r="EM15" s="29"/>
      <c r="EN15" s="29"/>
      <c r="EO15" s="29"/>
      <c r="EP15" s="30" t="s">
        <v>25</v>
      </c>
      <c r="EQ15" s="30" t="s">
        <v>26</v>
      </c>
      <c r="ER15" s="30" t="s">
        <v>27</v>
      </c>
      <c r="ES15" s="30" t="s">
        <v>28</v>
      </c>
      <c r="ET15" s="30" t="s">
        <v>29</v>
      </c>
      <c r="EU15" s="30" t="s">
        <v>30</v>
      </c>
      <c r="EV15" s="30" t="s">
        <v>31</v>
      </c>
      <c r="EW15" s="30" t="s">
        <v>32</v>
      </c>
      <c r="EX15" s="30" t="s">
        <v>33</v>
      </c>
      <c r="EY15" s="29"/>
      <c r="EZ15" s="29"/>
      <c r="FA15" s="29"/>
      <c r="FB15" s="29"/>
      <c r="FC15" s="29"/>
      <c r="FD15" s="29"/>
      <c r="FE15" s="29"/>
      <c r="FF15" s="29"/>
      <c r="FG15" s="27"/>
      <c r="FH15" s="29" t="s">
        <v>39</v>
      </c>
      <c r="FI15" s="29" t="s">
        <v>7</v>
      </c>
      <c r="FJ15" s="29"/>
      <c r="FK15" s="27"/>
    </row>
    <row r="16" spans="1:167" s="11" customFormat="1" ht="84.75" customHeight="1" x14ac:dyDescent="0.25">
      <c r="A16" s="32"/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47"/>
      <c r="AL16" s="46" t="s">
        <v>27</v>
      </c>
      <c r="AM16" s="47"/>
      <c r="AN16" s="46" t="s">
        <v>27</v>
      </c>
      <c r="AO16" s="47"/>
      <c r="AP16" s="46" t="s">
        <v>27</v>
      </c>
      <c r="AQ16" s="47"/>
      <c r="AR16" s="46" t="s">
        <v>27</v>
      </c>
      <c r="AS16" s="35"/>
      <c r="AT16" s="35"/>
      <c r="AU16" s="35"/>
      <c r="AV16" s="33"/>
      <c r="AW16" s="33"/>
      <c r="AX16" s="33"/>
      <c r="AY16" s="33"/>
      <c r="AZ16" s="33"/>
      <c r="BA16" s="33"/>
      <c r="BB16" s="33"/>
      <c r="BC16" s="33"/>
      <c r="BD16" s="34"/>
      <c r="BE16" s="34"/>
      <c r="BF16" s="34"/>
      <c r="BG16" s="34"/>
      <c r="BH16" s="34"/>
      <c r="BI16" s="34"/>
      <c r="BJ16" s="34"/>
      <c r="BK16" s="34"/>
      <c r="BL16" s="34"/>
      <c r="BM16" s="47"/>
      <c r="BN16" s="46" t="s">
        <v>27</v>
      </c>
      <c r="BO16" s="47"/>
      <c r="BP16" s="46" t="s">
        <v>27</v>
      </c>
      <c r="BQ16" s="29" t="s">
        <v>1</v>
      </c>
      <c r="BR16" s="29" t="s">
        <v>2</v>
      </c>
      <c r="BS16" s="29" t="s">
        <v>0</v>
      </c>
      <c r="BT16" s="29" t="s">
        <v>118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 t="s">
        <v>2</v>
      </c>
      <c r="CG16" s="29" t="s">
        <v>0</v>
      </c>
      <c r="CH16" s="29" t="s">
        <v>118</v>
      </c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 t="s">
        <v>2</v>
      </c>
      <c r="CU16" s="29" t="s">
        <v>0</v>
      </c>
      <c r="CV16" s="29" t="s">
        <v>118</v>
      </c>
      <c r="CW16" s="29"/>
      <c r="CX16" s="29"/>
      <c r="CY16" s="29"/>
      <c r="CZ16" s="29"/>
      <c r="DA16" s="29"/>
      <c r="DB16" s="29"/>
      <c r="DC16" s="29"/>
      <c r="DD16" s="29"/>
      <c r="DE16" s="29"/>
      <c r="DF16" s="30"/>
      <c r="DG16" s="30"/>
      <c r="DH16" s="30"/>
      <c r="DI16" s="30"/>
      <c r="DJ16" s="30"/>
      <c r="DK16" s="30"/>
      <c r="DL16" s="30"/>
      <c r="DM16" s="30"/>
      <c r="DN16" s="30"/>
      <c r="DO16" s="29"/>
      <c r="DP16" s="29"/>
      <c r="DQ16" s="29"/>
      <c r="DR16" s="29"/>
      <c r="DS16" s="29"/>
      <c r="DT16" s="29"/>
      <c r="DU16" s="29"/>
      <c r="DV16" s="29"/>
      <c r="DW16" s="29"/>
      <c r="DX16" s="30"/>
      <c r="DY16" s="30"/>
      <c r="DZ16" s="30"/>
      <c r="EA16" s="30"/>
      <c r="EB16" s="30"/>
      <c r="EC16" s="30"/>
      <c r="ED16" s="30"/>
      <c r="EE16" s="30"/>
      <c r="EF16" s="30"/>
      <c r="EG16" s="29"/>
      <c r="EH16" s="29"/>
      <c r="EI16" s="29"/>
      <c r="EJ16" s="29"/>
      <c r="EK16" s="29"/>
      <c r="EL16" s="29"/>
      <c r="EM16" s="29"/>
      <c r="EN16" s="29"/>
      <c r="EO16" s="29"/>
      <c r="EP16" s="30"/>
      <c r="EQ16" s="30"/>
      <c r="ER16" s="30"/>
      <c r="ES16" s="30"/>
      <c r="ET16" s="30"/>
      <c r="EU16" s="30"/>
      <c r="EV16" s="30"/>
      <c r="EW16" s="30"/>
      <c r="EX16" s="30"/>
      <c r="EY16" s="29"/>
      <c r="EZ16" s="29"/>
      <c r="FA16" s="29"/>
      <c r="FB16" s="29"/>
      <c r="FC16" s="29"/>
      <c r="FD16" s="29"/>
      <c r="FE16" s="29"/>
      <c r="FF16" s="29"/>
      <c r="FG16" s="27"/>
      <c r="FH16" s="29"/>
      <c r="FI16" s="29" t="s">
        <v>55</v>
      </c>
      <c r="FJ16" s="29" t="s">
        <v>56</v>
      </c>
      <c r="FK16" s="27"/>
    </row>
    <row r="17" spans="1:167" s="11" customFormat="1" ht="111.75" customHeight="1" x14ac:dyDescent="0.25">
      <c r="A17" s="32"/>
      <c r="B17" s="32"/>
      <c r="C17" s="32"/>
      <c r="D17" s="32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48"/>
      <c r="AL17" s="48"/>
      <c r="AM17" s="48"/>
      <c r="AN17" s="48"/>
      <c r="AO17" s="48"/>
      <c r="AP17" s="48"/>
      <c r="AQ17" s="48"/>
      <c r="AR17" s="48"/>
      <c r="AS17" s="35"/>
      <c r="AT17" s="35"/>
      <c r="AU17" s="35"/>
      <c r="AV17" s="33"/>
      <c r="AW17" s="33"/>
      <c r="AX17" s="33"/>
      <c r="AY17" s="33"/>
      <c r="AZ17" s="33"/>
      <c r="BA17" s="33"/>
      <c r="BB17" s="33"/>
      <c r="BC17" s="33"/>
      <c r="BD17" s="34"/>
      <c r="BE17" s="34"/>
      <c r="BF17" s="34"/>
      <c r="BG17" s="34"/>
      <c r="BH17" s="34"/>
      <c r="BI17" s="34"/>
      <c r="BJ17" s="34"/>
      <c r="BK17" s="34"/>
      <c r="BL17" s="34"/>
      <c r="BM17" s="48"/>
      <c r="BN17" s="48"/>
      <c r="BO17" s="48"/>
      <c r="BP17" s="48"/>
      <c r="BQ17" s="29"/>
      <c r="BR17" s="29"/>
      <c r="BS17" s="29"/>
      <c r="BT17" s="16" t="s">
        <v>1</v>
      </c>
      <c r="BU17" s="16" t="s">
        <v>2</v>
      </c>
      <c r="BV17" s="16" t="s">
        <v>0</v>
      </c>
      <c r="BW17" s="16" t="s">
        <v>0</v>
      </c>
      <c r="BX17" s="16" t="s">
        <v>2</v>
      </c>
      <c r="BY17" s="16" t="s">
        <v>0</v>
      </c>
      <c r="BZ17" s="16" t="s">
        <v>0</v>
      </c>
      <c r="CA17" s="16" t="s">
        <v>2</v>
      </c>
      <c r="CB17" s="16" t="s">
        <v>0</v>
      </c>
      <c r="CC17" s="16" t="s">
        <v>2</v>
      </c>
      <c r="CD17" s="16" t="s">
        <v>0</v>
      </c>
      <c r="CE17" s="16" t="s">
        <v>0</v>
      </c>
      <c r="CF17" s="29"/>
      <c r="CG17" s="29"/>
      <c r="CH17" s="16" t="s">
        <v>2</v>
      </c>
      <c r="CI17" s="16" t="s">
        <v>0</v>
      </c>
      <c r="CJ17" s="16" t="s">
        <v>0</v>
      </c>
      <c r="CK17" s="16" t="s">
        <v>0</v>
      </c>
      <c r="CL17" s="16" t="s">
        <v>0</v>
      </c>
      <c r="CM17" s="16" t="s">
        <v>0</v>
      </c>
      <c r="CN17" s="16" t="s">
        <v>0</v>
      </c>
      <c r="CO17" s="16" t="s">
        <v>2</v>
      </c>
      <c r="CP17" s="16" t="s">
        <v>0</v>
      </c>
      <c r="CQ17" s="16" t="s">
        <v>0</v>
      </c>
      <c r="CR17" s="16" t="s">
        <v>0</v>
      </c>
      <c r="CS17" s="16" t="s">
        <v>0</v>
      </c>
      <c r="CT17" s="29"/>
      <c r="CU17" s="29"/>
      <c r="CV17" s="16" t="s">
        <v>2</v>
      </c>
      <c r="CW17" s="16" t="s">
        <v>0</v>
      </c>
      <c r="CX17" s="16" t="s">
        <v>0</v>
      </c>
      <c r="CY17" s="16" t="s">
        <v>0</v>
      </c>
      <c r="CZ17" s="16" t="s">
        <v>0</v>
      </c>
      <c r="DA17" s="16" t="s">
        <v>0</v>
      </c>
      <c r="DB17" s="16" t="s">
        <v>0</v>
      </c>
      <c r="DC17" s="29"/>
      <c r="DD17" s="29"/>
      <c r="DE17" s="29"/>
      <c r="DF17" s="30"/>
      <c r="DG17" s="30"/>
      <c r="DH17" s="30"/>
      <c r="DI17" s="30"/>
      <c r="DJ17" s="30"/>
      <c r="DK17" s="30"/>
      <c r="DL17" s="30"/>
      <c r="DM17" s="30"/>
      <c r="DN17" s="30"/>
      <c r="DO17" s="29"/>
      <c r="DP17" s="29"/>
      <c r="DQ17" s="29"/>
      <c r="DR17" s="29"/>
      <c r="DS17" s="29"/>
      <c r="DT17" s="29"/>
      <c r="DU17" s="29"/>
      <c r="DV17" s="29"/>
      <c r="DW17" s="29"/>
      <c r="DX17" s="30"/>
      <c r="DY17" s="30"/>
      <c r="DZ17" s="30"/>
      <c r="EA17" s="30"/>
      <c r="EB17" s="30"/>
      <c r="EC17" s="30"/>
      <c r="ED17" s="30"/>
      <c r="EE17" s="30"/>
      <c r="EF17" s="30"/>
      <c r="EG17" s="29"/>
      <c r="EH17" s="29"/>
      <c r="EI17" s="29"/>
      <c r="EJ17" s="29"/>
      <c r="EK17" s="29"/>
      <c r="EL17" s="29"/>
      <c r="EM17" s="29"/>
      <c r="EN17" s="29"/>
      <c r="EO17" s="29"/>
      <c r="EP17" s="30"/>
      <c r="EQ17" s="30"/>
      <c r="ER17" s="30"/>
      <c r="ES17" s="30"/>
      <c r="ET17" s="30"/>
      <c r="EU17" s="30"/>
      <c r="EV17" s="30"/>
      <c r="EW17" s="30"/>
      <c r="EX17" s="30"/>
      <c r="EY17" s="29"/>
      <c r="EZ17" s="29"/>
      <c r="FA17" s="29"/>
      <c r="FB17" s="29"/>
      <c r="FC17" s="29"/>
      <c r="FD17" s="29"/>
      <c r="FE17" s="29"/>
      <c r="FF17" s="29"/>
      <c r="FG17" s="28"/>
      <c r="FH17" s="29"/>
      <c r="FI17" s="29"/>
      <c r="FJ17" s="29"/>
      <c r="FK17" s="28"/>
    </row>
    <row r="18" spans="1:167" s="12" customFormat="1" ht="18.75" x14ac:dyDescent="0.25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  <c r="X18" s="17">
        <v>24</v>
      </c>
      <c r="Y18" s="17">
        <v>25</v>
      </c>
      <c r="Z18" s="17">
        <v>26</v>
      </c>
      <c r="AA18" s="17">
        <v>27</v>
      </c>
      <c r="AB18" s="17">
        <v>28</v>
      </c>
      <c r="AC18" s="17">
        <v>29</v>
      </c>
      <c r="AD18" s="17">
        <v>30</v>
      </c>
      <c r="AE18" s="17">
        <v>31</v>
      </c>
      <c r="AF18" s="17">
        <v>32</v>
      </c>
      <c r="AG18" s="17">
        <v>33</v>
      </c>
      <c r="AH18" s="17">
        <v>34</v>
      </c>
      <c r="AI18" s="17">
        <v>35</v>
      </c>
      <c r="AJ18" s="17">
        <v>36</v>
      </c>
      <c r="AK18" s="17">
        <v>37</v>
      </c>
      <c r="AL18" s="17">
        <v>37</v>
      </c>
      <c r="AM18" s="17">
        <v>38</v>
      </c>
      <c r="AN18" s="17">
        <v>37</v>
      </c>
      <c r="AO18" s="17">
        <v>39</v>
      </c>
      <c r="AP18" s="17">
        <v>37</v>
      </c>
      <c r="AQ18" s="17">
        <v>40</v>
      </c>
      <c r="AR18" s="17">
        <v>37</v>
      </c>
      <c r="AS18" s="17">
        <v>41</v>
      </c>
      <c r="AT18" s="17">
        <v>42</v>
      </c>
      <c r="AU18" s="17">
        <v>43</v>
      </c>
      <c r="AV18" s="17">
        <v>44</v>
      </c>
      <c r="AW18" s="17">
        <v>45</v>
      </c>
      <c r="AX18" s="17">
        <v>46</v>
      </c>
      <c r="AY18" s="17">
        <v>47</v>
      </c>
      <c r="AZ18" s="17">
        <v>48</v>
      </c>
      <c r="BA18" s="17">
        <v>49</v>
      </c>
      <c r="BB18" s="17">
        <v>50</v>
      </c>
      <c r="BC18" s="17">
        <v>51</v>
      </c>
      <c r="BD18" s="17">
        <v>52</v>
      </c>
      <c r="BE18" s="17">
        <v>53</v>
      </c>
      <c r="BF18" s="17">
        <v>54</v>
      </c>
      <c r="BG18" s="17">
        <v>55</v>
      </c>
      <c r="BH18" s="17">
        <v>56</v>
      </c>
      <c r="BI18" s="17">
        <v>57</v>
      </c>
      <c r="BJ18" s="17">
        <v>58</v>
      </c>
      <c r="BK18" s="17">
        <v>59</v>
      </c>
      <c r="BL18" s="17">
        <v>60</v>
      </c>
      <c r="BM18" s="17">
        <v>61</v>
      </c>
      <c r="BN18" s="17">
        <v>61</v>
      </c>
      <c r="BO18" s="17">
        <v>62</v>
      </c>
      <c r="BP18" s="17">
        <v>61</v>
      </c>
      <c r="BQ18" s="17">
        <v>63</v>
      </c>
      <c r="BR18" s="17">
        <v>64</v>
      </c>
      <c r="BS18" s="17">
        <v>65</v>
      </c>
      <c r="BT18" s="17">
        <v>66</v>
      </c>
      <c r="BU18" s="17">
        <v>67</v>
      </c>
      <c r="BV18" s="17">
        <v>68</v>
      </c>
      <c r="BW18" s="17">
        <v>69</v>
      </c>
      <c r="BX18" s="17">
        <v>70</v>
      </c>
      <c r="BY18" s="17">
        <v>71</v>
      </c>
      <c r="BZ18" s="17">
        <v>72</v>
      </c>
      <c r="CA18" s="17">
        <v>73</v>
      </c>
      <c r="CB18" s="17">
        <v>74</v>
      </c>
      <c r="CC18" s="17">
        <v>75</v>
      </c>
      <c r="CD18" s="17">
        <v>76</v>
      </c>
      <c r="CE18" s="17">
        <v>77</v>
      </c>
      <c r="CF18" s="17">
        <v>78</v>
      </c>
      <c r="CG18" s="17">
        <v>79</v>
      </c>
      <c r="CH18" s="17">
        <v>80</v>
      </c>
      <c r="CI18" s="17">
        <v>81</v>
      </c>
      <c r="CJ18" s="17">
        <v>82</v>
      </c>
      <c r="CK18" s="17">
        <v>83</v>
      </c>
      <c r="CL18" s="17">
        <v>84</v>
      </c>
      <c r="CM18" s="17">
        <v>85</v>
      </c>
      <c r="CN18" s="17">
        <v>86</v>
      </c>
      <c r="CO18" s="17">
        <v>87</v>
      </c>
      <c r="CP18" s="17">
        <v>88</v>
      </c>
      <c r="CQ18" s="17">
        <v>89</v>
      </c>
      <c r="CR18" s="17">
        <v>90</v>
      </c>
      <c r="CS18" s="17">
        <v>91</v>
      </c>
      <c r="CT18" s="17">
        <v>92</v>
      </c>
      <c r="CU18" s="17">
        <v>93</v>
      </c>
      <c r="CV18" s="17">
        <v>94</v>
      </c>
      <c r="CW18" s="17">
        <v>95</v>
      </c>
      <c r="CX18" s="17">
        <v>96</v>
      </c>
      <c r="CY18" s="17">
        <v>97</v>
      </c>
      <c r="CZ18" s="17">
        <v>98</v>
      </c>
      <c r="DA18" s="17">
        <v>99</v>
      </c>
      <c r="DB18" s="17">
        <v>100</v>
      </c>
      <c r="DC18" s="17">
        <v>101</v>
      </c>
      <c r="DD18" s="17">
        <v>102</v>
      </c>
      <c r="DE18" s="17">
        <v>103</v>
      </c>
      <c r="DF18" s="17">
        <v>104</v>
      </c>
      <c r="DG18" s="17">
        <v>105</v>
      </c>
      <c r="DH18" s="17">
        <v>106</v>
      </c>
      <c r="DI18" s="17">
        <v>107</v>
      </c>
      <c r="DJ18" s="17">
        <v>108</v>
      </c>
      <c r="DK18" s="17">
        <v>109</v>
      </c>
      <c r="DL18" s="17">
        <v>110</v>
      </c>
      <c r="DM18" s="17">
        <v>111</v>
      </c>
      <c r="DN18" s="17">
        <v>112</v>
      </c>
      <c r="DO18" s="17">
        <v>113</v>
      </c>
      <c r="DP18" s="17">
        <v>114</v>
      </c>
      <c r="DQ18" s="17">
        <v>115</v>
      </c>
      <c r="DR18" s="17">
        <v>116</v>
      </c>
      <c r="DS18" s="17">
        <v>117</v>
      </c>
      <c r="DT18" s="17">
        <v>118</v>
      </c>
      <c r="DU18" s="17">
        <v>119</v>
      </c>
      <c r="DV18" s="17">
        <v>120</v>
      </c>
      <c r="DW18" s="17">
        <v>121</v>
      </c>
      <c r="DX18" s="17">
        <v>122</v>
      </c>
      <c r="DY18" s="17">
        <v>123</v>
      </c>
      <c r="DZ18" s="17">
        <v>124</v>
      </c>
      <c r="EA18" s="17">
        <v>125</v>
      </c>
      <c r="EB18" s="17">
        <v>126</v>
      </c>
      <c r="EC18" s="17">
        <v>127</v>
      </c>
      <c r="ED18" s="17">
        <v>128</v>
      </c>
      <c r="EE18" s="17">
        <v>129</v>
      </c>
      <c r="EF18" s="17">
        <v>130</v>
      </c>
      <c r="EG18" s="17">
        <v>131</v>
      </c>
      <c r="EH18" s="17">
        <v>132</v>
      </c>
      <c r="EI18" s="17">
        <v>133</v>
      </c>
      <c r="EJ18" s="17">
        <v>134</v>
      </c>
      <c r="EK18" s="17">
        <v>135</v>
      </c>
      <c r="EL18" s="17">
        <v>136</v>
      </c>
      <c r="EM18" s="17">
        <v>137</v>
      </c>
      <c r="EN18" s="17">
        <v>138</v>
      </c>
      <c r="EO18" s="17">
        <v>139</v>
      </c>
      <c r="EP18" s="17">
        <v>140</v>
      </c>
      <c r="EQ18" s="17">
        <v>141</v>
      </c>
      <c r="ER18" s="17">
        <v>142</v>
      </c>
      <c r="ES18" s="17">
        <v>143</v>
      </c>
      <c r="ET18" s="17">
        <v>144</v>
      </c>
      <c r="EU18" s="17">
        <v>145</v>
      </c>
      <c r="EV18" s="17">
        <v>146</v>
      </c>
      <c r="EW18" s="17">
        <v>147</v>
      </c>
      <c r="EX18" s="17">
        <v>148</v>
      </c>
      <c r="EY18" s="17">
        <v>149</v>
      </c>
      <c r="EZ18" s="17">
        <v>150</v>
      </c>
      <c r="FA18" s="17">
        <v>151</v>
      </c>
      <c r="FB18" s="17">
        <v>152</v>
      </c>
      <c r="FC18" s="17">
        <v>153</v>
      </c>
      <c r="FD18" s="17">
        <v>154</v>
      </c>
      <c r="FE18" s="17">
        <v>155</v>
      </c>
      <c r="FF18" s="17">
        <v>156</v>
      </c>
      <c r="FG18" s="17">
        <v>157</v>
      </c>
      <c r="FH18" s="17">
        <v>158</v>
      </c>
      <c r="FI18" s="17">
        <v>159</v>
      </c>
      <c r="FJ18" s="17">
        <v>160</v>
      </c>
      <c r="FK18" s="17">
        <v>161</v>
      </c>
    </row>
    <row r="19" spans="1:167" s="21" customFormat="1" ht="18.75" x14ac:dyDescent="0.25">
      <c r="A19" s="18"/>
      <c r="B19" s="19" t="s">
        <v>39</v>
      </c>
      <c r="C19" s="18"/>
      <c r="D19" s="20">
        <v>35262</v>
      </c>
      <c r="E19" s="20">
        <v>16408</v>
      </c>
      <c r="F19" s="20">
        <v>0</v>
      </c>
      <c r="G19" s="20">
        <v>15362</v>
      </c>
      <c r="H19" s="20">
        <v>0</v>
      </c>
      <c r="I19" s="20">
        <v>1359</v>
      </c>
      <c r="J19" s="20">
        <v>1337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1</v>
      </c>
      <c r="X19" s="20">
        <v>1</v>
      </c>
      <c r="Y19" s="20">
        <v>69</v>
      </c>
      <c r="Z19" s="20">
        <v>1</v>
      </c>
      <c r="AA19" s="20">
        <v>19</v>
      </c>
      <c r="AB19" s="20">
        <v>0</v>
      </c>
      <c r="AC19" s="20">
        <v>0</v>
      </c>
      <c r="AD19" s="20">
        <v>0</v>
      </c>
      <c r="AE19" s="20">
        <v>38</v>
      </c>
      <c r="AF19" s="20">
        <v>0</v>
      </c>
      <c r="AG19" s="20">
        <v>0</v>
      </c>
      <c r="AH19" s="20">
        <v>0</v>
      </c>
      <c r="AI19" s="20">
        <v>6</v>
      </c>
      <c r="AJ19" s="20">
        <v>40</v>
      </c>
      <c r="AK19" s="20">
        <v>151</v>
      </c>
      <c r="AL19" s="20">
        <v>0</v>
      </c>
      <c r="AM19" s="20">
        <v>20</v>
      </c>
      <c r="AN19" s="20">
        <v>0</v>
      </c>
      <c r="AO19" s="20">
        <v>15</v>
      </c>
      <c r="AP19" s="20">
        <v>0</v>
      </c>
      <c r="AQ19" s="20">
        <v>3</v>
      </c>
      <c r="AR19" s="20">
        <v>0</v>
      </c>
      <c r="AS19" s="20">
        <v>0</v>
      </c>
      <c r="AT19" s="20">
        <v>5</v>
      </c>
      <c r="AU19" s="20">
        <v>1</v>
      </c>
      <c r="AV19" s="20">
        <v>40</v>
      </c>
      <c r="AW19" s="20">
        <v>63</v>
      </c>
      <c r="AX19" s="20">
        <v>7</v>
      </c>
      <c r="AY19" s="20">
        <v>2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7</v>
      </c>
      <c r="BK19" s="20">
        <v>14</v>
      </c>
      <c r="BL19" s="20">
        <v>13</v>
      </c>
      <c r="BM19" s="20">
        <v>19</v>
      </c>
      <c r="BN19" s="20">
        <v>2</v>
      </c>
      <c r="BO19" s="20">
        <v>0</v>
      </c>
      <c r="BP19" s="20">
        <v>0</v>
      </c>
      <c r="BQ19" s="20">
        <v>0</v>
      </c>
      <c r="BR19" s="20">
        <v>0</v>
      </c>
      <c r="BS19" s="20">
        <v>223</v>
      </c>
      <c r="BT19" s="20">
        <v>0</v>
      </c>
      <c r="BU19" s="20">
        <v>0</v>
      </c>
      <c r="BV19" s="20">
        <v>0</v>
      </c>
      <c r="BW19" s="20">
        <v>0</v>
      </c>
      <c r="BX19" s="20">
        <v>38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8768</v>
      </c>
      <c r="DD19" s="20">
        <v>8768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7203</v>
      </c>
      <c r="DV19" s="20">
        <v>7203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20">
        <v>0</v>
      </c>
      <c r="EK19" s="20">
        <v>0</v>
      </c>
      <c r="EL19" s="20">
        <v>0</v>
      </c>
      <c r="EM19" s="20">
        <v>5239</v>
      </c>
      <c r="EN19" s="20">
        <v>5165</v>
      </c>
      <c r="EO19" s="20">
        <v>0</v>
      </c>
      <c r="EP19" s="20">
        <v>0</v>
      </c>
      <c r="EQ19" s="20">
        <v>0</v>
      </c>
      <c r="ER19" s="20">
        <v>0</v>
      </c>
      <c r="ES19" s="20">
        <v>0</v>
      </c>
      <c r="ET19" s="20">
        <v>0</v>
      </c>
      <c r="EU19" s="20">
        <v>0</v>
      </c>
      <c r="EV19" s="20">
        <v>0</v>
      </c>
      <c r="EW19" s="20">
        <v>0</v>
      </c>
      <c r="EX19" s="20">
        <v>0</v>
      </c>
      <c r="EY19" s="20">
        <v>0</v>
      </c>
      <c r="EZ19" s="20">
        <v>0</v>
      </c>
      <c r="FA19" s="20">
        <v>62</v>
      </c>
      <c r="FB19" s="20">
        <v>0</v>
      </c>
      <c r="FC19" s="20">
        <v>0</v>
      </c>
      <c r="FD19" s="20">
        <v>12</v>
      </c>
      <c r="FE19" s="20">
        <v>116.6</v>
      </c>
      <c r="FF19" s="20">
        <v>1338</v>
      </c>
      <c r="FG19" s="18">
        <v>33262.100000000006</v>
      </c>
      <c r="FH19" s="18">
        <v>1915369.07</v>
      </c>
      <c r="FI19" s="18">
        <v>1505798.87</v>
      </c>
      <c r="FJ19" s="18">
        <v>409570.20000000013</v>
      </c>
      <c r="FK19" s="18" t="s">
        <v>44</v>
      </c>
    </row>
    <row r="20" spans="1:167" s="12" customFormat="1" ht="75" x14ac:dyDescent="0.25">
      <c r="A20" s="14" t="s">
        <v>119</v>
      </c>
      <c r="B20" s="13" t="s">
        <v>63</v>
      </c>
      <c r="C20" s="17" t="s">
        <v>59</v>
      </c>
      <c r="D20" s="15">
        <v>685</v>
      </c>
      <c r="E20" s="15">
        <v>263</v>
      </c>
      <c r="F20" s="15">
        <v>0</v>
      </c>
      <c r="G20" s="15">
        <v>297</v>
      </c>
      <c r="H20" s="15">
        <v>0</v>
      </c>
      <c r="I20" s="15">
        <v>50</v>
      </c>
      <c r="J20" s="15">
        <v>68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3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2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1</v>
      </c>
      <c r="AW20" s="15">
        <v>1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180</v>
      </c>
      <c r="DD20" s="15">
        <v>180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129</v>
      </c>
      <c r="DV20" s="15">
        <v>129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150</v>
      </c>
      <c r="EN20" s="15">
        <v>150</v>
      </c>
      <c r="EO20" s="15">
        <v>0</v>
      </c>
      <c r="EP20" s="15">
        <v>0</v>
      </c>
      <c r="EQ20" s="15">
        <v>0</v>
      </c>
      <c r="ER20" s="15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1</v>
      </c>
      <c r="FF20" s="15"/>
      <c r="FG20" s="17">
        <v>679.1</v>
      </c>
      <c r="FH20" s="17">
        <v>40527.599999999999</v>
      </c>
      <c r="FI20" s="17">
        <v>31934</v>
      </c>
      <c r="FJ20" s="17">
        <v>8593.6</v>
      </c>
      <c r="FK20" s="17" t="str">
        <f t="shared" ref="FK20:FK65" si="0">IF(D20&lt;0.1,"-",IF(D20&lt;=100,"Малокомплектная до 100 человек (включительно)",IF(D20&lt;=250,"Малокомплектная от 100,1 до 250 человек (включительно)",IF(D20&lt;=500,"Малокомплектная от 250,1 до 500 человек (включительно)","-"))))</f>
        <v>-</v>
      </c>
    </row>
    <row r="21" spans="1:167" s="12" customFormat="1" ht="112.5" x14ac:dyDescent="0.25">
      <c r="A21" s="14" t="s">
        <v>120</v>
      </c>
      <c r="B21" s="13" t="s">
        <v>64</v>
      </c>
      <c r="C21" s="17" t="s">
        <v>59</v>
      </c>
      <c r="D21" s="15">
        <v>560</v>
      </c>
      <c r="E21" s="15">
        <v>267</v>
      </c>
      <c r="F21" s="15">
        <v>0</v>
      </c>
      <c r="G21" s="15">
        <v>242</v>
      </c>
      <c r="H21" s="15">
        <v>0</v>
      </c>
      <c r="I21" s="15">
        <v>20</v>
      </c>
      <c r="J21" s="15">
        <v>25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1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3</v>
      </c>
      <c r="AW21" s="15">
        <v>2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90</v>
      </c>
      <c r="DD21" s="15">
        <v>90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64</v>
      </c>
      <c r="DV21" s="15">
        <v>64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150</v>
      </c>
      <c r="EN21" s="15">
        <v>150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2</v>
      </c>
      <c r="FF21" s="15"/>
      <c r="FG21" s="17">
        <v>530.6</v>
      </c>
      <c r="FH21" s="17">
        <v>31217</v>
      </c>
      <c r="FI21" s="17">
        <v>24235.8</v>
      </c>
      <c r="FJ21" s="17">
        <v>6981.2</v>
      </c>
      <c r="FK21" s="17" t="str">
        <f t="shared" si="0"/>
        <v>-</v>
      </c>
    </row>
    <row r="22" spans="1:167" s="12" customFormat="1" ht="75" x14ac:dyDescent="0.25">
      <c r="A22" s="14" t="s">
        <v>121</v>
      </c>
      <c r="B22" s="13" t="s">
        <v>65</v>
      </c>
      <c r="C22" s="17" t="s">
        <v>59</v>
      </c>
      <c r="D22" s="15">
        <v>542</v>
      </c>
      <c r="E22" s="15">
        <v>222</v>
      </c>
      <c r="F22" s="15">
        <v>0</v>
      </c>
      <c r="G22" s="15">
        <v>270</v>
      </c>
      <c r="H22" s="15">
        <v>0</v>
      </c>
      <c r="I22" s="15">
        <v>22</v>
      </c>
      <c r="J22" s="15">
        <v>27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1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180</v>
      </c>
      <c r="DD22" s="15">
        <v>180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129</v>
      </c>
      <c r="DV22" s="15">
        <v>129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75</v>
      </c>
      <c r="EN22" s="15">
        <v>75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2</v>
      </c>
      <c r="FF22" s="15"/>
      <c r="FG22" s="17">
        <v>528.6</v>
      </c>
      <c r="FH22" s="17">
        <v>30379.899999999998</v>
      </c>
      <c r="FI22" s="17">
        <v>23832.1</v>
      </c>
      <c r="FJ22" s="17">
        <v>6547.8</v>
      </c>
      <c r="FK22" s="17" t="str">
        <f t="shared" si="0"/>
        <v>-</v>
      </c>
    </row>
    <row r="23" spans="1:167" s="12" customFormat="1" ht="75" x14ac:dyDescent="0.25">
      <c r="A23" s="14" t="s">
        <v>122</v>
      </c>
      <c r="B23" s="13" t="s">
        <v>66</v>
      </c>
      <c r="C23" s="17" t="s">
        <v>59</v>
      </c>
      <c r="D23" s="15">
        <v>630</v>
      </c>
      <c r="E23" s="15">
        <v>307</v>
      </c>
      <c r="F23" s="15">
        <v>0</v>
      </c>
      <c r="G23" s="15">
        <v>253</v>
      </c>
      <c r="H23" s="15">
        <v>0</v>
      </c>
      <c r="I23" s="15">
        <v>46</v>
      </c>
      <c r="J23" s="15">
        <v>18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2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1</v>
      </c>
      <c r="AU23" s="15">
        <v>0</v>
      </c>
      <c r="AV23" s="15">
        <v>1</v>
      </c>
      <c r="AW23" s="15">
        <v>2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180</v>
      </c>
      <c r="DD23" s="15">
        <v>180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129</v>
      </c>
      <c r="DV23" s="15">
        <v>129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75</v>
      </c>
      <c r="EN23" s="15">
        <v>75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4</v>
      </c>
      <c r="FF23" s="15"/>
      <c r="FG23" s="17">
        <v>648.70000000000005</v>
      </c>
      <c r="FH23" s="17">
        <v>36493.9</v>
      </c>
      <c r="FI23" s="17">
        <v>28817</v>
      </c>
      <c r="FJ23" s="17">
        <v>7676.9</v>
      </c>
      <c r="FK23" s="17" t="str">
        <f t="shared" si="0"/>
        <v>-</v>
      </c>
    </row>
    <row r="24" spans="1:167" s="12" customFormat="1" ht="75" x14ac:dyDescent="0.25">
      <c r="A24" s="14" t="s">
        <v>123</v>
      </c>
      <c r="B24" s="13" t="s">
        <v>103</v>
      </c>
      <c r="C24" s="17" t="s">
        <v>59</v>
      </c>
      <c r="D24" s="15">
        <v>581</v>
      </c>
      <c r="E24" s="15">
        <v>252</v>
      </c>
      <c r="F24" s="15">
        <v>0</v>
      </c>
      <c r="G24" s="15">
        <v>279</v>
      </c>
      <c r="H24" s="15">
        <v>0</v>
      </c>
      <c r="I24" s="15">
        <v>23</v>
      </c>
      <c r="J24" s="15">
        <v>24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1</v>
      </c>
      <c r="AW24" s="15">
        <v>1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1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90</v>
      </c>
      <c r="DD24" s="15">
        <v>90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5">
        <v>64</v>
      </c>
      <c r="DV24" s="15">
        <v>64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100</v>
      </c>
      <c r="EN24" s="15">
        <v>100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/>
      <c r="FG24" s="17">
        <v>587.29999999999995</v>
      </c>
      <c r="FH24" s="17">
        <v>34234.700000000004</v>
      </c>
      <c r="FI24" s="17">
        <v>26869.9</v>
      </c>
      <c r="FJ24" s="17">
        <v>7364.8</v>
      </c>
      <c r="FK24" s="17" t="str">
        <f t="shared" si="0"/>
        <v>-</v>
      </c>
    </row>
    <row r="25" spans="1:167" s="12" customFormat="1" ht="93.75" x14ac:dyDescent="0.25">
      <c r="A25" s="14" t="s">
        <v>124</v>
      </c>
      <c r="B25" s="13" t="s">
        <v>67</v>
      </c>
      <c r="C25" s="17" t="s">
        <v>59</v>
      </c>
      <c r="D25" s="15">
        <v>480</v>
      </c>
      <c r="E25" s="15">
        <v>206</v>
      </c>
      <c r="F25" s="15">
        <v>0</v>
      </c>
      <c r="G25" s="15">
        <v>221</v>
      </c>
      <c r="H25" s="15">
        <v>0</v>
      </c>
      <c r="I25" s="15">
        <v>23</v>
      </c>
      <c r="J25" s="15">
        <v>25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3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1</v>
      </c>
      <c r="AW25" s="15">
        <v>1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15">
        <v>90</v>
      </c>
      <c r="DD25" s="15">
        <v>90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5">
        <v>64</v>
      </c>
      <c r="DV25" s="15">
        <v>64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5">
        <v>0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50</v>
      </c>
      <c r="EN25" s="15">
        <v>50</v>
      </c>
      <c r="EO25" s="15">
        <v>0</v>
      </c>
      <c r="EP25" s="15">
        <v>0</v>
      </c>
      <c r="EQ25" s="15">
        <v>0</v>
      </c>
      <c r="ER25" s="15">
        <v>0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/>
      <c r="FG25" s="17">
        <v>479</v>
      </c>
      <c r="FH25" s="17">
        <v>26769</v>
      </c>
      <c r="FI25" s="17">
        <v>20984.2</v>
      </c>
      <c r="FJ25" s="17">
        <v>5784.8</v>
      </c>
      <c r="FK25" s="17" t="str">
        <f t="shared" si="0"/>
        <v>Малокомплектная от 250,1 до 500 человек (включительно)</v>
      </c>
    </row>
    <row r="26" spans="1:167" s="12" customFormat="1" ht="93.75" x14ac:dyDescent="0.25">
      <c r="A26" s="14" t="s">
        <v>125</v>
      </c>
      <c r="B26" s="13" t="s">
        <v>68</v>
      </c>
      <c r="C26" s="17" t="s">
        <v>59</v>
      </c>
      <c r="D26" s="15">
        <v>578</v>
      </c>
      <c r="E26" s="15">
        <v>216</v>
      </c>
      <c r="F26" s="15">
        <v>0</v>
      </c>
      <c r="G26" s="15">
        <v>313</v>
      </c>
      <c r="H26" s="15">
        <v>0</v>
      </c>
      <c r="I26" s="15">
        <v>24</v>
      </c>
      <c r="J26" s="15">
        <v>25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180</v>
      </c>
      <c r="DD26" s="15">
        <v>180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5">
        <v>129</v>
      </c>
      <c r="DV26" s="15">
        <v>129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15">
        <v>0</v>
      </c>
      <c r="ED26" s="15">
        <v>0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0</v>
      </c>
      <c r="EK26" s="15">
        <v>0</v>
      </c>
      <c r="EL26" s="15">
        <v>0</v>
      </c>
      <c r="EM26" s="15">
        <v>0</v>
      </c>
      <c r="EN26" s="15">
        <v>0</v>
      </c>
      <c r="EO26" s="15">
        <v>0</v>
      </c>
      <c r="EP26" s="15">
        <v>0</v>
      </c>
      <c r="EQ26" s="15">
        <v>0</v>
      </c>
      <c r="ER26" s="15">
        <v>0</v>
      </c>
      <c r="ES26" s="15">
        <v>0</v>
      </c>
      <c r="ET26" s="15">
        <v>0</v>
      </c>
      <c r="EU26" s="15">
        <v>0</v>
      </c>
      <c r="EV26" s="15">
        <v>0</v>
      </c>
      <c r="EW26" s="15">
        <v>0</v>
      </c>
      <c r="EX26" s="15">
        <v>0</v>
      </c>
      <c r="EY26" s="15">
        <v>0</v>
      </c>
      <c r="EZ26" s="15">
        <v>0</v>
      </c>
      <c r="FA26" s="15">
        <v>0</v>
      </c>
      <c r="FB26" s="15">
        <v>0</v>
      </c>
      <c r="FC26" s="15">
        <v>0</v>
      </c>
      <c r="FD26" s="15">
        <v>0</v>
      </c>
      <c r="FE26" s="15">
        <v>1</v>
      </c>
      <c r="FF26" s="15"/>
      <c r="FG26" s="17">
        <v>591.29999999999995</v>
      </c>
      <c r="FH26" s="17">
        <v>33421.5</v>
      </c>
      <c r="FI26" s="17">
        <v>25860.6</v>
      </c>
      <c r="FJ26" s="17">
        <v>7560.9</v>
      </c>
      <c r="FK26" s="17" t="str">
        <f t="shared" si="0"/>
        <v>-</v>
      </c>
    </row>
    <row r="27" spans="1:167" s="12" customFormat="1" ht="93.75" x14ac:dyDescent="0.25">
      <c r="A27" s="14" t="s">
        <v>126</v>
      </c>
      <c r="B27" s="13" t="s">
        <v>69</v>
      </c>
      <c r="C27" s="17" t="s">
        <v>59</v>
      </c>
      <c r="D27" s="15">
        <v>735</v>
      </c>
      <c r="E27" s="15">
        <v>353</v>
      </c>
      <c r="F27" s="15">
        <v>0</v>
      </c>
      <c r="G27" s="15">
        <v>326</v>
      </c>
      <c r="H27" s="15">
        <v>0</v>
      </c>
      <c r="I27" s="15">
        <v>28</v>
      </c>
      <c r="J27" s="15">
        <v>25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2</v>
      </c>
      <c r="AW27" s="15">
        <v>1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0</v>
      </c>
      <c r="DC27" s="15">
        <v>180</v>
      </c>
      <c r="DD27" s="15">
        <v>180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0</v>
      </c>
      <c r="DK27" s="15">
        <v>0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5">
        <v>0</v>
      </c>
      <c r="DU27" s="15">
        <v>129</v>
      </c>
      <c r="DV27" s="15">
        <v>129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0</v>
      </c>
      <c r="EC27" s="15">
        <v>0</v>
      </c>
      <c r="ED27" s="15">
        <v>0</v>
      </c>
      <c r="EE27" s="15">
        <v>0</v>
      </c>
      <c r="EF27" s="15">
        <v>0</v>
      </c>
      <c r="EG27" s="15">
        <v>0</v>
      </c>
      <c r="EH27" s="15">
        <v>0</v>
      </c>
      <c r="EI27" s="15">
        <v>0</v>
      </c>
      <c r="EJ27" s="15">
        <v>0</v>
      </c>
      <c r="EK27" s="15">
        <v>0</v>
      </c>
      <c r="EL27" s="15">
        <v>0</v>
      </c>
      <c r="EM27" s="15">
        <v>100</v>
      </c>
      <c r="EN27" s="15">
        <v>100</v>
      </c>
      <c r="EO27" s="15">
        <v>0</v>
      </c>
      <c r="EP27" s="15">
        <v>0</v>
      </c>
      <c r="EQ27" s="15">
        <v>0</v>
      </c>
      <c r="ER27" s="15">
        <v>0</v>
      </c>
      <c r="ES27" s="15">
        <v>0</v>
      </c>
      <c r="ET27" s="15">
        <v>0</v>
      </c>
      <c r="EU27" s="15">
        <v>0</v>
      </c>
      <c r="EV27" s="15">
        <v>0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0</v>
      </c>
      <c r="FC27" s="15">
        <v>0</v>
      </c>
      <c r="FD27" s="15">
        <v>0</v>
      </c>
      <c r="FE27" s="15">
        <v>0</v>
      </c>
      <c r="FF27" s="15"/>
      <c r="FG27" s="17">
        <v>681.8</v>
      </c>
      <c r="FH27" s="17">
        <v>36250.199999999997</v>
      </c>
      <c r="FI27" s="17">
        <v>28469.7</v>
      </c>
      <c r="FJ27" s="17">
        <v>7780.5</v>
      </c>
      <c r="FK27" s="17" t="str">
        <f t="shared" si="0"/>
        <v>-</v>
      </c>
    </row>
    <row r="28" spans="1:167" s="12" customFormat="1" ht="93.75" x14ac:dyDescent="0.25">
      <c r="A28" s="14" t="s">
        <v>127</v>
      </c>
      <c r="B28" s="13" t="s">
        <v>70</v>
      </c>
      <c r="C28" s="17" t="s">
        <v>59</v>
      </c>
      <c r="D28" s="15">
        <v>760</v>
      </c>
      <c r="E28" s="15">
        <v>323</v>
      </c>
      <c r="F28" s="15">
        <v>0</v>
      </c>
      <c r="G28" s="15">
        <v>358</v>
      </c>
      <c r="H28" s="15">
        <v>0</v>
      </c>
      <c r="I28" s="15">
        <v>44</v>
      </c>
      <c r="J28" s="15">
        <v>23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1</v>
      </c>
      <c r="Y28" s="15">
        <v>5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1</v>
      </c>
      <c r="AW28" s="15">
        <v>3</v>
      </c>
      <c r="AX28" s="15">
        <v>1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1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5">
        <v>0</v>
      </c>
      <c r="DA28" s="15">
        <v>0</v>
      </c>
      <c r="DB28" s="15">
        <v>0</v>
      </c>
      <c r="DC28" s="15">
        <v>90</v>
      </c>
      <c r="DD28" s="15">
        <v>90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5">
        <v>64</v>
      </c>
      <c r="DV28" s="15">
        <v>64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15">
        <v>0</v>
      </c>
      <c r="ED28" s="15">
        <v>0</v>
      </c>
      <c r="EE28" s="15">
        <v>0</v>
      </c>
      <c r="EF28" s="15">
        <v>0</v>
      </c>
      <c r="EG28" s="15">
        <v>0</v>
      </c>
      <c r="EH28" s="15">
        <v>0</v>
      </c>
      <c r="EI28" s="15">
        <v>0</v>
      </c>
      <c r="EJ28" s="15">
        <v>0</v>
      </c>
      <c r="EK28" s="15">
        <v>0</v>
      </c>
      <c r="EL28" s="15">
        <v>0</v>
      </c>
      <c r="EM28" s="15">
        <v>125</v>
      </c>
      <c r="EN28" s="15">
        <v>125</v>
      </c>
      <c r="EO28" s="15">
        <v>0</v>
      </c>
      <c r="EP28" s="15">
        <v>0</v>
      </c>
      <c r="EQ28" s="15">
        <v>0</v>
      </c>
      <c r="ER28" s="15">
        <v>0</v>
      </c>
      <c r="ES28" s="15">
        <v>0</v>
      </c>
      <c r="ET28" s="15">
        <v>0</v>
      </c>
      <c r="EU28" s="15">
        <v>0</v>
      </c>
      <c r="EV28" s="15">
        <v>0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/>
      <c r="FG28" s="17">
        <v>744</v>
      </c>
      <c r="FH28" s="17">
        <v>41882.400000000001</v>
      </c>
      <c r="FI28" s="17">
        <v>33616.400000000001</v>
      </c>
      <c r="FJ28" s="17">
        <v>8266</v>
      </c>
      <c r="FK28" s="17" t="str">
        <f t="shared" si="0"/>
        <v>-</v>
      </c>
    </row>
    <row r="29" spans="1:167" s="12" customFormat="1" ht="75" x14ac:dyDescent="0.25">
      <c r="A29" s="14" t="s">
        <v>128</v>
      </c>
      <c r="B29" s="13" t="s">
        <v>71</v>
      </c>
      <c r="C29" s="17" t="s">
        <v>59</v>
      </c>
      <c r="D29" s="15">
        <v>1068</v>
      </c>
      <c r="E29" s="15">
        <v>481</v>
      </c>
      <c r="F29" s="15">
        <v>0</v>
      </c>
      <c r="G29" s="15">
        <v>503</v>
      </c>
      <c r="H29" s="15">
        <v>0</v>
      </c>
      <c r="I29" s="15">
        <v>25</v>
      </c>
      <c r="J29" s="15">
        <v>30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22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4</v>
      </c>
      <c r="AU29" s="15">
        <v>1</v>
      </c>
      <c r="AV29" s="15">
        <v>0</v>
      </c>
      <c r="AW29" s="15">
        <v>1</v>
      </c>
      <c r="AX29" s="15">
        <v>0</v>
      </c>
      <c r="AY29" s="15">
        <v>1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90</v>
      </c>
      <c r="DD29" s="15">
        <v>90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64</v>
      </c>
      <c r="DV29" s="15">
        <v>64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125</v>
      </c>
      <c r="EN29" s="15">
        <v>125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2</v>
      </c>
      <c r="FF29" s="15"/>
      <c r="FG29" s="17">
        <v>1061.2</v>
      </c>
      <c r="FH29" s="17">
        <v>58787.899999999994</v>
      </c>
      <c r="FI29" s="17">
        <v>46918.6</v>
      </c>
      <c r="FJ29" s="17">
        <v>11869.3</v>
      </c>
      <c r="FK29" s="17" t="str">
        <f t="shared" si="0"/>
        <v>-</v>
      </c>
    </row>
    <row r="30" spans="1:167" s="12" customFormat="1" ht="75" x14ac:dyDescent="0.25">
      <c r="A30" s="14" t="s">
        <v>129</v>
      </c>
      <c r="B30" s="13" t="s">
        <v>72</v>
      </c>
      <c r="C30" s="17" t="s">
        <v>59</v>
      </c>
      <c r="D30" s="15">
        <v>1363</v>
      </c>
      <c r="E30" s="15">
        <v>634</v>
      </c>
      <c r="F30" s="15">
        <v>0</v>
      </c>
      <c r="G30" s="15">
        <v>587</v>
      </c>
      <c r="H30" s="15">
        <v>0</v>
      </c>
      <c r="I30" s="15">
        <v>64</v>
      </c>
      <c r="J30" s="15">
        <v>73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2</v>
      </c>
      <c r="AW30" s="15">
        <v>3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270</v>
      </c>
      <c r="DD30" s="15">
        <v>270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194</v>
      </c>
      <c r="DV30" s="15">
        <v>194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200</v>
      </c>
      <c r="EN30" s="15">
        <v>200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2</v>
      </c>
      <c r="FF30" s="15"/>
      <c r="FG30" s="17">
        <v>1298.8</v>
      </c>
      <c r="FH30" s="17">
        <v>73943.5</v>
      </c>
      <c r="FI30" s="17">
        <v>57038.5</v>
      </c>
      <c r="FJ30" s="17">
        <v>16905</v>
      </c>
      <c r="FK30" s="17" t="str">
        <f t="shared" si="0"/>
        <v>-</v>
      </c>
    </row>
    <row r="31" spans="1:167" s="12" customFormat="1" ht="93.75" x14ac:dyDescent="0.25">
      <c r="A31" s="14" t="s">
        <v>130</v>
      </c>
      <c r="B31" s="13" t="s">
        <v>73</v>
      </c>
      <c r="C31" s="17" t="s">
        <v>59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/>
      <c r="FG31" s="17">
        <v>0</v>
      </c>
      <c r="FH31" s="17">
        <v>0</v>
      </c>
      <c r="FI31" s="17">
        <v>0</v>
      </c>
      <c r="FJ31" s="17">
        <v>0</v>
      </c>
      <c r="FK31" s="17" t="str">
        <f t="shared" si="0"/>
        <v>-</v>
      </c>
    </row>
    <row r="32" spans="1:167" s="12" customFormat="1" ht="93.75" x14ac:dyDescent="0.25">
      <c r="A32" s="14" t="s">
        <v>131</v>
      </c>
      <c r="B32" s="13" t="s">
        <v>74</v>
      </c>
      <c r="C32" s="17" t="s">
        <v>59</v>
      </c>
      <c r="D32" s="15">
        <v>640</v>
      </c>
      <c r="E32" s="15">
        <v>316</v>
      </c>
      <c r="F32" s="15">
        <v>0</v>
      </c>
      <c r="G32" s="15">
        <v>271</v>
      </c>
      <c r="H32" s="15">
        <v>0</v>
      </c>
      <c r="I32" s="15">
        <v>20</v>
      </c>
      <c r="J32" s="15">
        <v>30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3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0</v>
      </c>
      <c r="DB32" s="15">
        <v>0</v>
      </c>
      <c r="DC32" s="15">
        <v>90</v>
      </c>
      <c r="DD32" s="15">
        <v>90</v>
      </c>
      <c r="DE32" s="15">
        <v>0</v>
      </c>
      <c r="DF32" s="15">
        <v>0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64</v>
      </c>
      <c r="DV32" s="15">
        <v>64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100</v>
      </c>
      <c r="EN32" s="15">
        <v>100</v>
      </c>
      <c r="EO32" s="15">
        <v>0</v>
      </c>
      <c r="EP32" s="15">
        <v>0</v>
      </c>
      <c r="EQ32" s="15">
        <v>0</v>
      </c>
      <c r="ER32" s="15">
        <v>0</v>
      </c>
      <c r="ES32" s="15">
        <v>0</v>
      </c>
      <c r="ET32" s="15">
        <v>0</v>
      </c>
      <c r="EU32" s="15">
        <v>0</v>
      </c>
      <c r="EV32" s="15">
        <v>0</v>
      </c>
      <c r="EW32" s="15">
        <v>0</v>
      </c>
      <c r="EX32" s="15">
        <v>0</v>
      </c>
      <c r="EY32" s="15">
        <v>0</v>
      </c>
      <c r="EZ32" s="15">
        <v>0</v>
      </c>
      <c r="FA32" s="15">
        <v>0</v>
      </c>
      <c r="FB32" s="15">
        <v>0</v>
      </c>
      <c r="FC32" s="15">
        <v>0</v>
      </c>
      <c r="FD32" s="15">
        <v>0</v>
      </c>
      <c r="FE32" s="15">
        <v>3</v>
      </c>
      <c r="FF32" s="15"/>
      <c r="FG32" s="17">
        <v>621.79999999999995</v>
      </c>
      <c r="FH32" s="17">
        <v>33782.58</v>
      </c>
      <c r="FI32" s="17">
        <v>23692.7</v>
      </c>
      <c r="FJ32" s="17">
        <v>10089.879999999999</v>
      </c>
      <c r="FK32" s="17" t="str">
        <f t="shared" si="0"/>
        <v>-</v>
      </c>
    </row>
    <row r="33" spans="1:167" s="12" customFormat="1" ht="37.5" x14ac:dyDescent="0.25">
      <c r="A33" s="14" t="s">
        <v>132</v>
      </c>
      <c r="B33" s="13" t="s">
        <v>75</v>
      </c>
      <c r="C33" s="17" t="s">
        <v>59</v>
      </c>
      <c r="D33" s="15">
        <v>830</v>
      </c>
      <c r="E33" s="15">
        <v>421</v>
      </c>
      <c r="F33" s="15">
        <v>0</v>
      </c>
      <c r="G33" s="15">
        <v>356</v>
      </c>
      <c r="H33" s="15">
        <v>0</v>
      </c>
      <c r="I33" s="15">
        <v>23</v>
      </c>
      <c r="J33" s="15">
        <v>28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1</v>
      </c>
      <c r="BL33" s="15">
        <v>0</v>
      </c>
      <c r="BM33" s="15">
        <v>1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0</v>
      </c>
      <c r="DB33" s="15">
        <v>0</v>
      </c>
      <c r="DC33" s="15">
        <v>90</v>
      </c>
      <c r="DD33" s="15">
        <v>90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64</v>
      </c>
      <c r="DV33" s="15">
        <v>64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0</v>
      </c>
      <c r="EI33" s="15">
        <v>0</v>
      </c>
      <c r="EJ33" s="15">
        <v>0</v>
      </c>
      <c r="EK33" s="15">
        <v>0</v>
      </c>
      <c r="EL33" s="15">
        <v>0</v>
      </c>
      <c r="EM33" s="15">
        <v>125</v>
      </c>
      <c r="EN33" s="15">
        <v>125</v>
      </c>
      <c r="EO33" s="15">
        <v>0</v>
      </c>
      <c r="EP33" s="15">
        <v>0</v>
      </c>
      <c r="EQ33" s="15">
        <v>0</v>
      </c>
      <c r="ER33" s="15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0</v>
      </c>
      <c r="EZ33" s="15">
        <v>0</v>
      </c>
      <c r="FA33" s="15">
        <v>0</v>
      </c>
      <c r="FB33" s="15">
        <v>0</v>
      </c>
      <c r="FC33" s="15">
        <v>0</v>
      </c>
      <c r="FD33" s="15">
        <v>0</v>
      </c>
      <c r="FE33" s="15">
        <v>9</v>
      </c>
      <c r="FF33" s="15"/>
      <c r="FG33" s="17">
        <v>793.1</v>
      </c>
      <c r="FH33" s="17">
        <v>40488.600000000006</v>
      </c>
      <c r="FI33" s="17">
        <v>31712.400000000001</v>
      </c>
      <c r="FJ33" s="17">
        <v>8776.2000000000007</v>
      </c>
      <c r="FK33" s="17" t="str">
        <f t="shared" si="0"/>
        <v>-</v>
      </c>
    </row>
    <row r="34" spans="1:167" s="12" customFormat="1" ht="37.5" x14ac:dyDescent="0.25">
      <c r="A34" s="14" t="s">
        <v>133</v>
      </c>
      <c r="B34" s="13" t="s">
        <v>104</v>
      </c>
      <c r="C34" s="17" t="s">
        <v>59</v>
      </c>
      <c r="D34" s="15">
        <v>2160</v>
      </c>
      <c r="E34" s="15">
        <v>998</v>
      </c>
      <c r="F34" s="15">
        <v>0</v>
      </c>
      <c r="G34" s="15">
        <v>763</v>
      </c>
      <c r="H34" s="15">
        <v>0</v>
      </c>
      <c r="I34" s="15">
        <v>69</v>
      </c>
      <c r="J34" s="15">
        <v>68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1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223</v>
      </c>
      <c r="BT34" s="15">
        <v>0</v>
      </c>
      <c r="BU34" s="15">
        <v>0</v>
      </c>
      <c r="BV34" s="15">
        <v>0</v>
      </c>
      <c r="BW34" s="15">
        <v>0</v>
      </c>
      <c r="BX34" s="15">
        <v>38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v>990</v>
      </c>
      <c r="DD34" s="15">
        <v>990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712</v>
      </c>
      <c r="DV34" s="15">
        <v>712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5">
        <v>0</v>
      </c>
      <c r="ED34" s="15">
        <v>0</v>
      </c>
      <c r="EE34" s="15">
        <v>0</v>
      </c>
      <c r="EF34" s="15">
        <v>0</v>
      </c>
      <c r="EG34" s="15">
        <v>0</v>
      </c>
      <c r="EH34" s="15">
        <v>0</v>
      </c>
      <c r="EI34" s="15">
        <v>0</v>
      </c>
      <c r="EJ34" s="15">
        <v>0</v>
      </c>
      <c r="EK34" s="15">
        <v>0</v>
      </c>
      <c r="EL34" s="15">
        <v>0</v>
      </c>
      <c r="EM34" s="15">
        <v>500</v>
      </c>
      <c r="EN34" s="15">
        <v>500</v>
      </c>
      <c r="EO34" s="15">
        <v>0</v>
      </c>
      <c r="EP34" s="15">
        <v>0</v>
      </c>
      <c r="EQ34" s="15">
        <v>0</v>
      </c>
      <c r="ER34" s="15">
        <v>0</v>
      </c>
      <c r="ES34" s="15">
        <v>0</v>
      </c>
      <c r="ET34" s="15">
        <v>0</v>
      </c>
      <c r="EU34" s="15">
        <v>0</v>
      </c>
      <c r="EV34" s="15">
        <v>0</v>
      </c>
      <c r="EW34" s="15">
        <v>0</v>
      </c>
      <c r="EX34" s="15">
        <v>0</v>
      </c>
      <c r="EY34" s="15">
        <v>0</v>
      </c>
      <c r="EZ34" s="15">
        <v>0</v>
      </c>
      <c r="FA34" s="15">
        <v>0</v>
      </c>
      <c r="FB34" s="15">
        <v>0</v>
      </c>
      <c r="FC34" s="15">
        <v>0</v>
      </c>
      <c r="FD34" s="15">
        <v>0</v>
      </c>
      <c r="FE34" s="15">
        <v>4</v>
      </c>
      <c r="FF34" s="15"/>
      <c r="FG34" s="17">
        <v>1976.2</v>
      </c>
      <c r="FH34" s="17">
        <v>129823.07</v>
      </c>
      <c r="FI34" s="17">
        <v>99210.880000000005</v>
      </c>
      <c r="FJ34" s="17">
        <v>30612.19</v>
      </c>
      <c r="FK34" s="17" t="str">
        <f t="shared" si="0"/>
        <v>-</v>
      </c>
    </row>
    <row r="35" spans="1:167" s="12" customFormat="1" ht="93.75" x14ac:dyDescent="0.25">
      <c r="A35" s="14" t="s">
        <v>134</v>
      </c>
      <c r="B35" s="13" t="s">
        <v>76</v>
      </c>
      <c r="C35" s="17" t="s">
        <v>59</v>
      </c>
      <c r="D35" s="15">
        <v>277</v>
      </c>
      <c r="E35" s="15">
        <v>160</v>
      </c>
      <c r="F35" s="15">
        <v>0</v>
      </c>
      <c r="G35" s="15">
        <v>116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1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180</v>
      </c>
      <c r="DD35" s="15">
        <v>180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129</v>
      </c>
      <c r="DV35" s="15">
        <v>129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75</v>
      </c>
      <c r="EN35" s="15">
        <v>75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4</v>
      </c>
      <c r="FF35" s="15"/>
      <c r="FG35" s="17">
        <v>295.8</v>
      </c>
      <c r="FH35" s="17">
        <v>16700</v>
      </c>
      <c r="FI35" s="17">
        <v>13077.2</v>
      </c>
      <c r="FJ35" s="17">
        <v>3622.8</v>
      </c>
      <c r="FK35" s="17" t="str">
        <f t="shared" si="0"/>
        <v>Малокомплектная от 250,1 до 500 человек (включительно)</v>
      </c>
    </row>
    <row r="36" spans="1:167" s="12" customFormat="1" ht="75" x14ac:dyDescent="0.25">
      <c r="A36" s="14" t="s">
        <v>135</v>
      </c>
      <c r="B36" s="13" t="s">
        <v>77</v>
      </c>
      <c r="C36" s="17" t="s">
        <v>59</v>
      </c>
      <c r="D36" s="15">
        <v>1053</v>
      </c>
      <c r="E36" s="15">
        <v>483</v>
      </c>
      <c r="F36" s="15">
        <v>0</v>
      </c>
      <c r="G36" s="15">
        <v>504</v>
      </c>
      <c r="H36" s="15">
        <v>0</v>
      </c>
      <c r="I36" s="15">
        <v>23</v>
      </c>
      <c r="J36" s="15">
        <v>31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8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2</v>
      </c>
      <c r="AW36" s="15">
        <v>2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v>360</v>
      </c>
      <c r="DD36" s="15">
        <v>360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259</v>
      </c>
      <c r="DV36" s="15">
        <v>259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100</v>
      </c>
      <c r="EN36" s="15">
        <v>100</v>
      </c>
      <c r="EO36" s="15">
        <v>0</v>
      </c>
      <c r="EP36" s="15">
        <v>0</v>
      </c>
      <c r="EQ36" s="15">
        <v>0</v>
      </c>
      <c r="ER36" s="15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0</v>
      </c>
      <c r="FC36" s="15">
        <v>0</v>
      </c>
      <c r="FD36" s="15">
        <v>0</v>
      </c>
      <c r="FE36" s="15">
        <v>1</v>
      </c>
      <c r="FF36" s="15"/>
      <c r="FG36" s="17">
        <v>1025.8</v>
      </c>
      <c r="FH36" s="17">
        <v>55867.5</v>
      </c>
      <c r="FI36" s="17">
        <v>45016.3</v>
      </c>
      <c r="FJ36" s="17">
        <v>10851.2</v>
      </c>
      <c r="FK36" s="17" t="str">
        <f t="shared" si="0"/>
        <v>-</v>
      </c>
    </row>
    <row r="37" spans="1:167" s="12" customFormat="1" ht="93.75" x14ac:dyDescent="0.25">
      <c r="A37" s="14" t="s">
        <v>136</v>
      </c>
      <c r="B37" s="13" t="s">
        <v>78</v>
      </c>
      <c r="C37" s="17" t="s">
        <v>59</v>
      </c>
      <c r="D37" s="15">
        <v>648</v>
      </c>
      <c r="E37" s="15">
        <v>305</v>
      </c>
      <c r="F37" s="15">
        <v>0</v>
      </c>
      <c r="G37" s="15">
        <v>285</v>
      </c>
      <c r="H37" s="15">
        <v>0</v>
      </c>
      <c r="I37" s="15">
        <v>27</v>
      </c>
      <c r="J37" s="15">
        <v>31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v>180</v>
      </c>
      <c r="DD37" s="15">
        <v>180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129</v>
      </c>
      <c r="DV37" s="15">
        <v>129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0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0</v>
      </c>
      <c r="EK37" s="15">
        <v>0</v>
      </c>
      <c r="EL37" s="15">
        <v>0</v>
      </c>
      <c r="EM37" s="15">
        <v>100</v>
      </c>
      <c r="EN37" s="15">
        <v>100</v>
      </c>
      <c r="EO37" s="15">
        <v>0</v>
      </c>
      <c r="EP37" s="15">
        <v>0</v>
      </c>
      <c r="EQ37" s="15">
        <v>0</v>
      </c>
      <c r="ER37" s="15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0</v>
      </c>
      <c r="FC37" s="15">
        <v>0</v>
      </c>
      <c r="FD37" s="15">
        <v>0</v>
      </c>
      <c r="FE37" s="15">
        <v>1</v>
      </c>
      <c r="FF37" s="15"/>
      <c r="FG37" s="17">
        <v>627.70000000000005</v>
      </c>
      <c r="FH37" s="17">
        <v>33067.799999999996</v>
      </c>
      <c r="FI37" s="17">
        <v>27185.1</v>
      </c>
      <c r="FJ37" s="17">
        <v>5882.7</v>
      </c>
      <c r="FK37" s="17" t="str">
        <f t="shared" si="0"/>
        <v>-</v>
      </c>
    </row>
    <row r="38" spans="1:167" s="12" customFormat="1" ht="93.75" x14ac:dyDescent="0.25">
      <c r="A38" s="14" t="s">
        <v>137</v>
      </c>
      <c r="B38" s="13" t="s">
        <v>79</v>
      </c>
      <c r="C38" s="17" t="s">
        <v>59</v>
      </c>
      <c r="D38" s="15">
        <v>733</v>
      </c>
      <c r="E38" s="15">
        <v>325</v>
      </c>
      <c r="F38" s="15">
        <v>0</v>
      </c>
      <c r="G38" s="15">
        <v>334</v>
      </c>
      <c r="H38" s="15">
        <v>0</v>
      </c>
      <c r="I38" s="15">
        <v>0</v>
      </c>
      <c r="J38" s="15">
        <v>71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1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2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90</v>
      </c>
      <c r="DD38" s="15">
        <v>90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64</v>
      </c>
      <c r="DV38" s="15">
        <v>64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125</v>
      </c>
      <c r="EN38" s="15">
        <v>125</v>
      </c>
      <c r="EO38" s="15">
        <v>0</v>
      </c>
      <c r="EP38" s="15">
        <v>0</v>
      </c>
      <c r="EQ38" s="15">
        <v>0</v>
      </c>
      <c r="ER38" s="15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0</v>
      </c>
      <c r="FE38" s="15">
        <v>2</v>
      </c>
      <c r="FF38" s="15"/>
      <c r="FG38" s="17">
        <v>717.8</v>
      </c>
      <c r="FH38" s="17">
        <v>41128.5</v>
      </c>
      <c r="FI38" s="17">
        <v>32576.3</v>
      </c>
      <c r="FJ38" s="17">
        <v>8552.2000000000007</v>
      </c>
      <c r="FK38" s="17" t="str">
        <f t="shared" si="0"/>
        <v>-</v>
      </c>
    </row>
    <row r="39" spans="1:167" s="12" customFormat="1" ht="93.75" x14ac:dyDescent="0.25">
      <c r="A39" s="14" t="s">
        <v>138</v>
      </c>
      <c r="B39" s="13" t="s">
        <v>80</v>
      </c>
      <c r="C39" s="17" t="s">
        <v>59</v>
      </c>
      <c r="D39" s="15">
        <v>819</v>
      </c>
      <c r="E39" s="15">
        <v>355</v>
      </c>
      <c r="F39" s="15">
        <v>0</v>
      </c>
      <c r="G39" s="15">
        <v>396</v>
      </c>
      <c r="H39" s="15">
        <v>0</v>
      </c>
      <c r="I39" s="15">
        <v>29</v>
      </c>
      <c r="J39" s="15">
        <v>30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4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2</v>
      </c>
      <c r="AW39" s="15">
        <v>3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0</v>
      </c>
      <c r="DB39" s="15">
        <v>0</v>
      </c>
      <c r="DC39" s="15">
        <v>180</v>
      </c>
      <c r="DD39" s="15">
        <v>180</v>
      </c>
      <c r="DE39" s="15">
        <v>0</v>
      </c>
      <c r="DF39" s="15">
        <v>0</v>
      </c>
      <c r="DG39" s="15">
        <v>0</v>
      </c>
      <c r="DH39" s="15">
        <v>0</v>
      </c>
      <c r="DI39" s="15">
        <v>0</v>
      </c>
      <c r="DJ39" s="15">
        <v>0</v>
      </c>
      <c r="DK39" s="15">
        <v>0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v>129</v>
      </c>
      <c r="DV39" s="15">
        <v>129</v>
      </c>
      <c r="DW39" s="15">
        <v>0</v>
      </c>
      <c r="DX39" s="15">
        <v>0</v>
      </c>
      <c r="DY39" s="15">
        <v>0</v>
      </c>
      <c r="DZ39" s="15">
        <v>0</v>
      </c>
      <c r="EA39" s="15">
        <v>0</v>
      </c>
      <c r="EB39" s="15">
        <v>0</v>
      </c>
      <c r="EC39" s="15">
        <v>0</v>
      </c>
      <c r="ED39" s="15">
        <v>0</v>
      </c>
      <c r="EE39" s="15">
        <v>0</v>
      </c>
      <c r="EF39" s="15">
        <v>0</v>
      </c>
      <c r="EG39" s="15">
        <v>0</v>
      </c>
      <c r="EH39" s="15">
        <v>0</v>
      </c>
      <c r="EI39" s="15">
        <v>0</v>
      </c>
      <c r="EJ39" s="15">
        <v>0</v>
      </c>
      <c r="EK39" s="15">
        <v>0</v>
      </c>
      <c r="EL39" s="15">
        <v>0</v>
      </c>
      <c r="EM39" s="15">
        <v>150</v>
      </c>
      <c r="EN39" s="15">
        <v>150</v>
      </c>
      <c r="EO39" s="15">
        <v>0</v>
      </c>
      <c r="EP39" s="15">
        <v>0</v>
      </c>
      <c r="EQ39" s="15">
        <v>0</v>
      </c>
      <c r="ER39" s="15">
        <v>0</v>
      </c>
      <c r="ES39" s="15">
        <v>0</v>
      </c>
      <c r="ET39" s="15">
        <v>0</v>
      </c>
      <c r="EU39" s="15">
        <v>0</v>
      </c>
      <c r="EV39" s="15">
        <v>0</v>
      </c>
      <c r="EW39" s="15">
        <v>0</v>
      </c>
      <c r="EX39" s="15">
        <v>0</v>
      </c>
      <c r="EY39" s="15">
        <v>0</v>
      </c>
      <c r="EZ39" s="15">
        <v>0</v>
      </c>
      <c r="FA39" s="15">
        <v>0</v>
      </c>
      <c r="FB39" s="15">
        <v>0</v>
      </c>
      <c r="FC39" s="15">
        <v>0</v>
      </c>
      <c r="FD39" s="15">
        <v>0</v>
      </c>
      <c r="FE39" s="15">
        <v>3</v>
      </c>
      <c r="FF39" s="15"/>
      <c r="FG39" s="17">
        <v>822.6</v>
      </c>
      <c r="FH39" s="17">
        <v>41169</v>
      </c>
      <c r="FI39" s="17">
        <v>32976.5</v>
      </c>
      <c r="FJ39" s="17">
        <v>8192.5</v>
      </c>
      <c r="FK39" s="17" t="str">
        <f t="shared" si="0"/>
        <v>-</v>
      </c>
    </row>
    <row r="40" spans="1:167" s="12" customFormat="1" ht="75" x14ac:dyDescent="0.25">
      <c r="A40" s="14" t="s">
        <v>139</v>
      </c>
      <c r="B40" s="13" t="s">
        <v>81</v>
      </c>
      <c r="C40" s="17" t="s">
        <v>59</v>
      </c>
      <c r="D40" s="15">
        <v>841</v>
      </c>
      <c r="E40" s="15">
        <v>353</v>
      </c>
      <c r="F40" s="15">
        <v>0</v>
      </c>
      <c r="G40" s="15">
        <v>382</v>
      </c>
      <c r="H40" s="15">
        <v>0</v>
      </c>
      <c r="I40" s="15">
        <v>55</v>
      </c>
      <c r="J40" s="15">
        <v>46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3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1</v>
      </c>
      <c r="BN40" s="15">
        <v>1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5">
        <v>0</v>
      </c>
      <c r="DA40" s="15">
        <v>0</v>
      </c>
      <c r="DB40" s="15">
        <v>0</v>
      </c>
      <c r="DC40" s="15">
        <v>180</v>
      </c>
      <c r="DD40" s="15">
        <v>180</v>
      </c>
      <c r="DE40" s="15">
        <v>0</v>
      </c>
      <c r="DF40" s="15">
        <v>0</v>
      </c>
      <c r="DG40" s="15">
        <v>0</v>
      </c>
      <c r="DH40" s="15">
        <v>0</v>
      </c>
      <c r="DI40" s="15">
        <v>0</v>
      </c>
      <c r="DJ40" s="15">
        <v>0</v>
      </c>
      <c r="DK40" s="15">
        <v>0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5">
        <v>0</v>
      </c>
      <c r="DU40" s="15">
        <v>129</v>
      </c>
      <c r="DV40" s="15">
        <v>129</v>
      </c>
      <c r="DW40" s="15">
        <v>0</v>
      </c>
      <c r="DX40" s="15">
        <v>0</v>
      </c>
      <c r="DY40" s="15">
        <v>0</v>
      </c>
      <c r="DZ40" s="15">
        <v>0</v>
      </c>
      <c r="EA40" s="15">
        <v>0</v>
      </c>
      <c r="EB40" s="15">
        <v>0</v>
      </c>
      <c r="EC40" s="15">
        <v>0</v>
      </c>
      <c r="ED40" s="15">
        <v>0</v>
      </c>
      <c r="EE40" s="15">
        <v>0</v>
      </c>
      <c r="EF40" s="15">
        <v>0</v>
      </c>
      <c r="EG40" s="15">
        <v>0</v>
      </c>
      <c r="EH40" s="15">
        <v>0</v>
      </c>
      <c r="EI40" s="15">
        <v>0</v>
      </c>
      <c r="EJ40" s="15">
        <v>0</v>
      </c>
      <c r="EK40" s="15">
        <v>0</v>
      </c>
      <c r="EL40" s="15">
        <v>0</v>
      </c>
      <c r="EM40" s="15">
        <v>100</v>
      </c>
      <c r="EN40" s="15">
        <v>100</v>
      </c>
      <c r="EO40" s="15">
        <v>0</v>
      </c>
      <c r="EP40" s="15">
        <v>0</v>
      </c>
      <c r="EQ40" s="15">
        <v>0</v>
      </c>
      <c r="ER40" s="15">
        <v>0</v>
      </c>
      <c r="ES40" s="15">
        <v>0</v>
      </c>
      <c r="ET40" s="15">
        <v>0</v>
      </c>
      <c r="EU40" s="15">
        <v>0</v>
      </c>
      <c r="EV40" s="15">
        <v>0</v>
      </c>
      <c r="EW40" s="15">
        <v>0</v>
      </c>
      <c r="EX40" s="15">
        <v>0</v>
      </c>
      <c r="EY40" s="15">
        <v>0</v>
      </c>
      <c r="EZ40" s="15">
        <v>0</v>
      </c>
      <c r="FA40" s="15">
        <v>0</v>
      </c>
      <c r="FB40" s="15">
        <v>0</v>
      </c>
      <c r="FC40" s="15">
        <v>0</v>
      </c>
      <c r="FD40" s="15">
        <v>0</v>
      </c>
      <c r="FE40" s="15">
        <v>1</v>
      </c>
      <c r="FF40" s="15"/>
      <c r="FG40" s="17">
        <v>815.8</v>
      </c>
      <c r="FH40" s="17">
        <v>45876.3</v>
      </c>
      <c r="FI40" s="17">
        <v>37336.300000000003</v>
      </c>
      <c r="FJ40" s="17">
        <v>8540</v>
      </c>
      <c r="FK40" s="17" t="str">
        <f t="shared" si="0"/>
        <v>-</v>
      </c>
    </row>
    <row r="41" spans="1:167" s="12" customFormat="1" ht="112.5" x14ac:dyDescent="0.25">
      <c r="A41" s="14" t="s">
        <v>140</v>
      </c>
      <c r="B41" s="13" t="s">
        <v>82</v>
      </c>
      <c r="C41" s="17" t="s">
        <v>59</v>
      </c>
      <c r="D41" s="15">
        <v>1225</v>
      </c>
      <c r="E41" s="15">
        <v>556</v>
      </c>
      <c r="F41" s="15">
        <v>0</v>
      </c>
      <c r="G41" s="15">
        <v>518</v>
      </c>
      <c r="H41" s="15">
        <v>0</v>
      </c>
      <c r="I41" s="15">
        <v>80</v>
      </c>
      <c r="J41" s="15">
        <v>59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3</v>
      </c>
      <c r="AW41" s="15">
        <v>7</v>
      </c>
      <c r="AX41" s="15">
        <v>1</v>
      </c>
      <c r="AY41" s="15">
        <v>1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5">
        <v>0</v>
      </c>
      <c r="DA41" s="15">
        <v>0</v>
      </c>
      <c r="DB41" s="15">
        <v>0</v>
      </c>
      <c r="DC41" s="15">
        <v>90</v>
      </c>
      <c r="DD41" s="15">
        <v>90</v>
      </c>
      <c r="DE41" s="15">
        <v>0</v>
      </c>
      <c r="DF41" s="15">
        <v>0</v>
      </c>
      <c r="DG41" s="15">
        <v>0</v>
      </c>
      <c r="DH41" s="15">
        <v>0</v>
      </c>
      <c r="DI41" s="15">
        <v>0</v>
      </c>
      <c r="DJ41" s="15">
        <v>0</v>
      </c>
      <c r="DK41" s="15">
        <v>0</v>
      </c>
      <c r="DL41" s="15">
        <v>0</v>
      </c>
      <c r="DM41" s="15">
        <v>0</v>
      </c>
      <c r="DN41" s="15">
        <v>0</v>
      </c>
      <c r="DO41" s="15">
        <v>0</v>
      </c>
      <c r="DP41" s="15">
        <v>0</v>
      </c>
      <c r="DQ41" s="15">
        <v>0</v>
      </c>
      <c r="DR41" s="15">
        <v>0</v>
      </c>
      <c r="DS41" s="15">
        <v>0</v>
      </c>
      <c r="DT41" s="15">
        <v>0</v>
      </c>
      <c r="DU41" s="15">
        <v>64</v>
      </c>
      <c r="DV41" s="15">
        <v>64</v>
      </c>
      <c r="DW41" s="15">
        <v>0</v>
      </c>
      <c r="DX41" s="15">
        <v>0</v>
      </c>
      <c r="DY41" s="15">
        <v>0</v>
      </c>
      <c r="DZ41" s="15">
        <v>0</v>
      </c>
      <c r="EA41" s="15">
        <v>0</v>
      </c>
      <c r="EB41" s="15">
        <v>0</v>
      </c>
      <c r="EC41" s="15">
        <v>0</v>
      </c>
      <c r="ED41" s="15">
        <v>0</v>
      </c>
      <c r="EE41" s="15">
        <v>0</v>
      </c>
      <c r="EF41" s="15">
        <v>0</v>
      </c>
      <c r="EG41" s="15">
        <v>0</v>
      </c>
      <c r="EH41" s="15">
        <v>0</v>
      </c>
      <c r="EI41" s="15">
        <v>0</v>
      </c>
      <c r="EJ41" s="15">
        <v>0</v>
      </c>
      <c r="EK41" s="15">
        <v>0</v>
      </c>
      <c r="EL41" s="15">
        <v>0</v>
      </c>
      <c r="EM41" s="15">
        <v>125</v>
      </c>
      <c r="EN41" s="15">
        <v>125</v>
      </c>
      <c r="EO41" s="15">
        <v>0</v>
      </c>
      <c r="EP41" s="15">
        <v>0</v>
      </c>
      <c r="EQ41" s="15">
        <v>0</v>
      </c>
      <c r="ER41" s="15">
        <v>0</v>
      </c>
      <c r="ES41" s="15">
        <v>0</v>
      </c>
      <c r="ET41" s="15">
        <v>0</v>
      </c>
      <c r="EU41" s="15">
        <v>0</v>
      </c>
      <c r="EV41" s="15">
        <v>0</v>
      </c>
      <c r="EW41" s="15">
        <v>0</v>
      </c>
      <c r="EX41" s="15">
        <v>0</v>
      </c>
      <c r="EY41" s="15">
        <v>0</v>
      </c>
      <c r="EZ41" s="15">
        <v>0</v>
      </c>
      <c r="FA41" s="15">
        <v>0</v>
      </c>
      <c r="FB41" s="15">
        <v>0</v>
      </c>
      <c r="FC41" s="15">
        <v>0</v>
      </c>
      <c r="FD41" s="15">
        <v>0</v>
      </c>
      <c r="FE41" s="15">
        <v>1</v>
      </c>
      <c r="FF41" s="15"/>
      <c r="FG41" s="17">
        <v>1215.8</v>
      </c>
      <c r="FH41" s="17">
        <v>65190.6</v>
      </c>
      <c r="FI41" s="17">
        <v>50573</v>
      </c>
      <c r="FJ41" s="17">
        <v>14617.6</v>
      </c>
      <c r="FK41" s="17" t="str">
        <f t="shared" si="0"/>
        <v>-</v>
      </c>
    </row>
    <row r="42" spans="1:167" s="12" customFormat="1" ht="93.75" x14ac:dyDescent="0.25">
      <c r="A42" s="14" t="s">
        <v>141</v>
      </c>
      <c r="B42" s="13" t="s">
        <v>83</v>
      </c>
      <c r="C42" s="17" t="s">
        <v>59</v>
      </c>
      <c r="D42" s="15">
        <v>1240</v>
      </c>
      <c r="E42" s="15">
        <v>661</v>
      </c>
      <c r="F42" s="15">
        <v>0</v>
      </c>
      <c r="G42" s="15">
        <v>520</v>
      </c>
      <c r="H42" s="15">
        <v>0</v>
      </c>
      <c r="I42" s="15">
        <v>24</v>
      </c>
      <c r="J42" s="15">
        <v>23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1</v>
      </c>
      <c r="X42" s="15">
        <v>0</v>
      </c>
      <c r="Y42" s="15">
        <v>4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1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4</v>
      </c>
      <c r="AW42" s="15">
        <v>2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5">
        <v>0</v>
      </c>
      <c r="DA42" s="15">
        <v>0</v>
      </c>
      <c r="DB42" s="15">
        <v>0</v>
      </c>
      <c r="DC42" s="15">
        <v>180</v>
      </c>
      <c r="DD42" s="15">
        <v>180</v>
      </c>
      <c r="DE42" s="15">
        <v>0</v>
      </c>
      <c r="DF42" s="15">
        <v>0</v>
      </c>
      <c r="DG42" s="15">
        <v>0</v>
      </c>
      <c r="DH42" s="15">
        <v>0</v>
      </c>
      <c r="DI42" s="15">
        <v>0</v>
      </c>
      <c r="DJ42" s="15">
        <v>0</v>
      </c>
      <c r="DK42" s="15">
        <v>0</v>
      </c>
      <c r="DL42" s="15">
        <v>0</v>
      </c>
      <c r="DM42" s="15">
        <v>0</v>
      </c>
      <c r="DN42" s="15">
        <v>0</v>
      </c>
      <c r="DO42" s="15">
        <v>0</v>
      </c>
      <c r="DP42" s="15">
        <v>0</v>
      </c>
      <c r="DQ42" s="15">
        <v>0</v>
      </c>
      <c r="DR42" s="15">
        <v>0</v>
      </c>
      <c r="DS42" s="15">
        <v>0</v>
      </c>
      <c r="DT42" s="15">
        <v>0</v>
      </c>
      <c r="DU42" s="15">
        <v>129</v>
      </c>
      <c r="DV42" s="15">
        <v>129</v>
      </c>
      <c r="DW42" s="15">
        <v>0</v>
      </c>
      <c r="DX42" s="15">
        <v>0</v>
      </c>
      <c r="DY42" s="15">
        <v>0</v>
      </c>
      <c r="DZ42" s="15">
        <v>0</v>
      </c>
      <c r="EA42" s="15">
        <v>0</v>
      </c>
      <c r="EB42" s="15">
        <v>0</v>
      </c>
      <c r="EC42" s="15">
        <v>0</v>
      </c>
      <c r="ED42" s="15">
        <v>0</v>
      </c>
      <c r="EE42" s="15">
        <v>0</v>
      </c>
      <c r="EF42" s="15">
        <v>0</v>
      </c>
      <c r="EG42" s="15">
        <v>0</v>
      </c>
      <c r="EH42" s="15">
        <v>0</v>
      </c>
      <c r="EI42" s="15">
        <v>0</v>
      </c>
      <c r="EJ42" s="15">
        <v>0</v>
      </c>
      <c r="EK42" s="15">
        <v>0</v>
      </c>
      <c r="EL42" s="15">
        <v>0</v>
      </c>
      <c r="EM42" s="15">
        <v>200</v>
      </c>
      <c r="EN42" s="15">
        <v>200</v>
      </c>
      <c r="EO42" s="15">
        <v>0</v>
      </c>
      <c r="EP42" s="15">
        <v>0</v>
      </c>
      <c r="EQ42" s="15">
        <v>0</v>
      </c>
      <c r="ER42" s="15">
        <v>0</v>
      </c>
      <c r="ES42" s="15">
        <v>0</v>
      </c>
      <c r="ET42" s="15">
        <v>0</v>
      </c>
      <c r="EU42" s="15">
        <v>0</v>
      </c>
      <c r="EV42" s="15">
        <v>0</v>
      </c>
      <c r="EW42" s="15">
        <v>0</v>
      </c>
      <c r="EX42" s="15">
        <v>0</v>
      </c>
      <c r="EY42" s="15">
        <v>0</v>
      </c>
      <c r="EZ42" s="15">
        <v>0</v>
      </c>
      <c r="FA42" s="15">
        <v>0</v>
      </c>
      <c r="FB42" s="15">
        <v>0</v>
      </c>
      <c r="FC42" s="15">
        <v>0</v>
      </c>
      <c r="FD42" s="15">
        <v>0</v>
      </c>
      <c r="FE42" s="15">
        <v>6.3</v>
      </c>
      <c r="FF42" s="15"/>
      <c r="FG42" s="17">
        <v>1162.9000000000001</v>
      </c>
      <c r="FH42" s="17">
        <v>57589.7</v>
      </c>
      <c r="FI42" s="17">
        <v>46554.7</v>
      </c>
      <c r="FJ42" s="17">
        <v>11035</v>
      </c>
      <c r="FK42" s="17" t="str">
        <f t="shared" si="0"/>
        <v>-</v>
      </c>
    </row>
    <row r="43" spans="1:167" s="12" customFormat="1" ht="93.75" x14ac:dyDescent="0.25">
      <c r="A43" s="14" t="s">
        <v>142</v>
      </c>
      <c r="B43" s="13" t="s">
        <v>84</v>
      </c>
      <c r="C43" s="17" t="s">
        <v>59</v>
      </c>
      <c r="D43" s="15">
        <v>1735</v>
      </c>
      <c r="E43" s="15">
        <v>908</v>
      </c>
      <c r="F43" s="15">
        <v>0</v>
      </c>
      <c r="G43" s="15">
        <v>704</v>
      </c>
      <c r="H43" s="15">
        <v>0</v>
      </c>
      <c r="I43" s="15">
        <v>62</v>
      </c>
      <c r="J43" s="15">
        <v>61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0</v>
      </c>
      <c r="DB43" s="15">
        <v>0</v>
      </c>
      <c r="DC43" s="15">
        <v>630</v>
      </c>
      <c r="DD43" s="15">
        <v>630</v>
      </c>
      <c r="DE43" s="15">
        <v>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453</v>
      </c>
      <c r="DV43" s="15">
        <v>453</v>
      </c>
      <c r="DW43" s="15">
        <v>0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5">
        <v>0</v>
      </c>
      <c r="ED43" s="15">
        <v>0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0</v>
      </c>
      <c r="EK43" s="15">
        <v>0</v>
      </c>
      <c r="EL43" s="15">
        <v>0</v>
      </c>
      <c r="EM43" s="15">
        <v>350</v>
      </c>
      <c r="EN43" s="15">
        <v>350</v>
      </c>
      <c r="EO43" s="15">
        <v>0</v>
      </c>
      <c r="EP43" s="15">
        <v>0</v>
      </c>
      <c r="EQ43" s="15">
        <v>0</v>
      </c>
      <c r="ER43" s="15">
        <v>0</v>
      </c>
      <c r="ES43" s="15">
        <v>0</v>
      </c>
      <c r="ET43" s="15">
        <v>0</v>
      </c>
      <c r="EU43" s="15">
        <v>0</v>
      </c>
      <c r="EV43" s="15">
        <v>0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0</v>
      </c>
      <c r="FE43" s="15">
        <v>14.3</v>
      </c>
      <c r="FF43" s="15"/>
      <c r="FG43" s="17">
        <v>1587.2</v>
      </c>
      <c r="FH43" s="17">
        <v>75200.399999999994</v>
      </c>
      <c r="FI43" s="17">
        <v>60459.9</v>
      </c>
      <c r="FJ43" s="17">
        <v>14740.5</v>
      </c>
      <c r="FK43" s="17" t="str">
        <f t="shared" si="0"/>
        <v>-</v>
      </c>
    </row>
    <row r="44" spans="1:167" s="12" customFormat="1" ht="75" x14ac:dyDescent="0.25">
      <c r="A44" s="14" t="s">
        <v>143</v>
      </c>
      <c r="B44" s="13" t="s">
        <v>85</v>
      </c>
      <c r="C44" s="17" t="s">
        <v>59</v>
      </c>
      <c r="D44" s="15">
        <v>1200</v>
      </c>
      <c r="E44" s="15">
        <v>550</v>
      </c>
      <c r="F44" s="15">
        <v>0</v>
      </c>
      <c r="G44" s="15">
        <v>510</v>
      </c>
      <c r="H44" s="15">
        <v>0</v>
      </c>
      <c r="I44" s="15">
        <v>79</v>
      </c>
      <c r="J44" s="15">
        <v>57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3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1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180</v>
      </c>
      <c r="DD44" s="15">
        <v>180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5">
        <v>129</v>
      </c>
      <c r="DV44" s="15">
        <v>129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0</v>
      </c>
      <c r="EC44" s="15">
        <v>0</v>
      </c>
      <c r="ED44" s="15">
        <v>0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0</v>
      </c>
      <c r="EL44" s="15">
        <v>0</v>
      </c>
      <c r="EM44" s="15">
        <v>225</v>
      </c>
      <c r="EN44" s="15">
        <v>225</v>
      </c>
      <c r="EO44" s="15">
        <v>0</v>
      </c>
      <c r="EP44" s="15">
        <v>0</v>
      </c>
      <c r="EQ44" s="15">
        <v>0</v>
      </c>
      <c r="ER44" s="15">
        <v>0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0</v>
      </c>
      <c r="FE44" s="15">
        <v>7</v>
      </c>
      <c r="FF44" s="15"/>
      <c r="FG44" s="17">
        <v>1173.4000000000001</v>
      </c>
      <c r="FH44" s="17">
        <v>72671.12</v>
      </c>
      <c r="FI44" s="17">
        <v>55870.2</v>
      </c>
      <c r="FJ44" s="17">
        <v>16800.919999999998</v>
      </c>
      <c r="FK44" s="17" t="str">
        <f t="shared" si="0"/>
        <v>-</v>
      </c>
    </row>
    <row r="45" spans="1:167" s="12" customFormat="1" ht="75" x14ac:dyDescent="0.25">
      <c r="A45" s="14" t="s">
        <v>144</v>
      </c>
      <c r="B45" s="13" t="s">
        <v>86</v>
      </c>
      <c r="C45" s="17" t="s">
        <v>59</v>
      </c>
      <c r="D45" s="15">
        <v>1025</v>
      </c>
      <c r="E45" s="15">
        <v>483</v>
      </c>
      <c r="F45" s="15">
        <v>0</v>
      </c>
      <c r="G45" s="15">
        <v>472</v>
      </c>
      <c r="H45" s="15">
        <v>0</v>
      </c>
      <c r="I45" s="15">
        <v>25</v>
      </c>
      <c r="J45" s="15">
        <v>42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2</v>
      </c>
      <c r="AX45" s="15">
        <v>1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</v>
      </c>
      <c r="DC45" s="15">
        <v>180</v>
      </c>
      <c r="DD45" s="15">
        <v>180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129</v>
      </c>
      <c r="DV45" s="15">
        <v>129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100</v>
      </c>
      <c r="EN45" s="15">
        <v>100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2</v>
      </c>
      <c r="FF45" s="15"/>
      <c r="FG45" s="17">
        <v>973.7</v>
      </c>
      <c r="FH45" s="17">
        <v>52183.3</v>
      </c>
      <c r="FI45" s="17">
        <v>41784.6</v>
      </c>
      <c r="FJ45" s="17">
        <v>10398.700000000001</v>
      </c>
      <c r="FK45" s="17" t="str">
        <f t="shared" si="0"/>
        <v>-</v>
      </c>
    </row>
    <row r="46" spans="1:167" s="12" customFormat="1" ht="75" x14ac:dyDescent="0.25">
      <c r="A46" s="14" t="s">
        <v>145</v>
      </c>
      <c r="B46" s="13" t="s">
        <v>87</v>
      </c>
      <c r="C46" s="17" t="s">
        <v>59</v>
      </c>
      <c r="D46" s="15">
        <v>799</v>
      </c>
      <c r="E46" s="15">
        <v>394</v>
      </c>
      <c r="F46" s="15">
        <v>0</v>
      </c>
      <c r="G46" s="15">
        <v>352</v>
      </c>
      <c r="H46" s="15">
        <v>0</v>
      </c>
      <c r="I46" s="15">
        <v>28</v>
      </c>
      <c r="J46" s="15">
        <v>24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1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</v>
      </c>
      <c r="DB46" s="15">
        <v>0</v>
      </c>
      <c r="DC46" s="15">
        <v>180</v>
      </c>
      <c r="DD46" s="15">
        <v>180</v>
      </c>
      <c r="DE46" s="15"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v>129</v>
      </c>
      <c r="DV46" s="15">
        <v>129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15">
        <v>0</v>
      </c>
      <c r="ED46" s="15">
        <v>0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100</v>
      </c>
      <c r="EN46" s="15">
        <v>100</v>
      </c>
      <c r="EO46" s="15">
        <v>0</v>
      </c>
      <c r="EP46" s="15">
        <v>0</v>
      </c>
      <c r="EQ46" s="15">
        <v>0</v>
      </c>
      <c r="ER46" s="15">
        <v>0</v>
      </c>
      <c r="ES46" s="15">
        <v>0</v>
      </c>
      <c r="ET46" s="15">
        <v>0</v>
      </c>
      <c r="EU46" s="15">
        <v>0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0</v>
      </c>
      <c r="FD46" s="15">
        <v>0</v>
      </c>
      <c r="FE46" s="15">
        <v>1</v>
      </c>
      <c r="FF46" s="15"/>
      <c r="FG46" s="17">
        <v>744.5</v>
      </c>
      <c r="FH46" s="17">
        <v>38036.699999999997</v>
      </c>
      <c r="FI46" s="17">
        <v>30662.2</v>
      </c>
      <c r="FJ46" s="17">
        <v>7374.5</v>
      </c>
      <c r="FK46" s="17" t="str">
        <f t="shared" si="0"/>
        <v>-</v>
      </c>
    </row>
    <row r="47" spans="1:167" s="12" customFormat="1" ht="93.75" x14ac:dyDescent="0.25">
      <c r="A47" s="14" t="s">
        <v>146</v>
      </c>
      <c r="B47" s="13" t="s">
        <v>88</v>
      </c>
      <c r="C47" s="17" t="s">
        <v>59</v>
      </c>
      <c r="D47" s="15">
        <v>688</v>
      </c>
      <c r="E47" s="15">
        <v>231</v>
      </c>
      <c r="F47" s="15">
        <v>0</v>
      </c>
      <c r="G47" s="15">
        <v>387</v>
      </c>
      <c r="H47" s="15">
        <v>0</v>
      </c>
      <c r="I47" s="15">
        <v>21</v>
      </c>
      <c r="J47" s="15">
        <v>45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3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1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5">
        <v>0</v>
      </c>
      <c r="DA47" s="15">
        <v>0</v>
      </c>
      <c r="DB47" s="15">
        <v>0</v>
      </c>
      <c r="DC47" s="15">
        <v>180</v>
      </c>
      <c r="DD47" s="15">
        <v>180</v>
      </c>
      <c r="DE47" s="15">
        <v>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0</v>
      </c>
      <c r="DT47" s="15">
        <v>0</v>
      </c>
      <c r="DU47" s="15">
        <v>129</v>
      </c>
      <c r="DV47" s="15">
        <v>129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0</v>
      </c>
      <c r="EC47" s="15">
        <v>0</v>
      </c>
      <c r="ED47" s="15">
        <v>0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0</v>
      </c>
      <c r="EK47" s="15">
        <v>0</v>
      </c>
      <c r="EL47" s="15">
        <v>0</v>
      </c>
      <c r="EM47" s="15">
        <v>75</v>
      </c>
      <c r="EN47" s="15">
        <v>75</v>
      </c>
      <c r="EO47" s="15">
        <v>0</v>
      </c>
      <c r="EP47" s="15">
        <v>0</v>
      </c>
      <c r="EQ47" s="15">
        <v>0</v>
      </c>
      <c r="ER47" s="15">
        <v>0</v>
      </c>
      <c r="ES47" s="15">
        <v>0</v>
      </c>
      <c r="ET47" s="15">
        <v>0</v>
      </c>
      <c r="EU47" s="15">
        <v>0</v>
      </c>
      <c r="EV47" s="15">
        <v>0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0</v>
      </c>
      <c r="FD47" s="15">
        <v>0</v>
      </c>
      <c r="FE47" s="15">
        <v>1</v>
      </c>
      <c r="FF47" s="15"/>
      <c r="FG47" s="17">
        <v>654.70000000000005</v>
      </c>
      <c r="FH47" s="17">
        <v>38172.400000000001</v>
      </c>
      <c r="FI47" s="17">
        <v>30034.6</v>
      </c>
      <c r="FJ47" s="17">
        <v>8137.8</v>
      </c>
      <c r="FK47" s="17" t="str">
        <f t="shared" si="0"/>
        <v>-</v>
      </c>
    </row>
    <row r="48" spans="1:167" s="12" customFormat="1" ht="75" x14ac:dyDescent="0.25">
      <c r="A48" s="14" t="s">
        <v>147</v>
      </c>
      <c r="B48" s="13" t="s">
        <v>89</v>
      </c>
      <c r="C48" s="17" t="s">
        <v>59</v>
      </c>
      <c r="D48" s="15">
        <v>1055</v>
      </c>
      <c r="E48" s="15">
        <v>511</v>
      </c>
      <c r="F48" s="15">
        <v>0</v>
      </c>
      <c r="G48" s="15">
        <v>450</v>
      </c>
      <c r="H48" s="15">
        <v>0</v>
      </c>
      <c r="I48" s="15">
        <v>43</v>
      </c>
      <c r="J48" s="15">
        <v>47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1</v>
      </c>
      <c r="AX48" s="15">
        <v>3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5">
        <v>0</v>
      </c>
      <c r="DA48" s="15">
        <v>0</v>
      </c>
      <c r="DB48" s="15">
        <v>0</v>
      </c>
      <c r="DC48" s="15">
        <v>360</v>
      </c>
      <c r="DD48" s="15">
        <v>360</v>
      </c>
      <c r="DE48" s="15">
        <v>0</v>
      </c>
      <c r="DF48" s="15">
        <v>0</v>
      </c>
      <c r="DG48" s="15">
        <v>0</v>
      </c>
      <c r="DH48" s="15">
        <v>0</v>
      </c>
      <c r="DI48" s="15">
        <v>0</v>
      </c>
      <c r="DJ48" s="15">
        <v>0</v>
      </c>
      <c r="DK48" s="15">
        <v>0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5">
        <v>0</v>
      </c>
      <c r="DU48" s="15">
        <v>259</v>
      </c>
      <c r="DV48" s="15">
        <v>259</v>
      </c>
      <c r="DW48" s="15">
        <v>0</v>
      </c>
      <c r="DX48" s="15">
        <v>0</v>
      </c>
      <c r="DY48" s="15">
        <v>0</v>
      </c>
      <c r="DZ48" s="15">
        <v>0</v>
      </c>
      <c r="EA48" s="15">
        <v>0</v>
      </c>
      <c r="EB48" s="15">
        <v>0</v>
      </c>
      <c r="EC48" s="15">
        <v>0</v>
      </c>
      <c r="ED48" s="15">
        <v>0</v>
      </c>
      <c r="EE48" s="15">
        <v>0</v>
      </c>
      <c r="EF48" s="15">
        <v>0</v>
      </c>
      <c r="EG48" s="15">
        <v>0</v>
      </c>
      <c r="EH48" s="15">
        <v>0</v>
      </c>
      <c r="EI48" s="15">
        <v>0</v>
      </c>
      <c r="EJ48" s="15">
        <v>0</v>
      </c>
      <c r="EK48" s="15">
        <v>0</v>
      </c>
      <c r="EL48" s="15">
        <v>0</v>
      </c>
      <c r="EM48" s="15">
        <v>250</v>
      </c>
      <c r="EN48" s="15">
        <v>250</v>
      </c>
      <c r="EO48" s="15">
        <v>0</v>
      </c>
      <c r="EP48" s="15">
        <v>0</v>
      </c>
      <c r="EQ48" s="15">
        <v>0</v>
      </c>
      <c r="ER48" s="15">
        <v>0</v>
      </c>
      <c r="ES48" s="15">
        <v>0</v>
      </c>
      <c r="ET48" s="15">
        <v>0</v>
      </c>
      <c r="EU48" s="15">
        <v>0</v>
      </c>
      <c r="EV48" s="15">
        <v>0</v>
      </c>
      <c r="EW48" s="15">
        <v>0</v>
      </c>
      <c r="EX48" s="15">
        <v>0</v>
      </c>
      <c r="EY48" s="15">
        <v>0</v>
      </c>
      <c r="EZ48" s="15">
        <v>0</v>
      </c>
      <c r="FA48" s="15">
        <v>0</v>
      </c>
      <c r="FB48" s="15">
        <v>0</v>
      </c>
      <c r="FC48" s="15">
        <v>0</v>
      </c>
      <c r="FD48" s="15">
        <v>0</v>
      </c>
      <c r="FE48" s="15">
        <v>3</v>
      </c>
      <c r="FF48" s="15"/>
      <c r="FG48" s="17">
        <v>1058.2</v>
      </c>
      <c r="FH48" s="17">
        <v>58354.5</v>
      </c>
      <c r="FI48" s="17">
        <v>46604.3</v>
      </c>
      <c r="FJ48" s="17">
        <v>11750.2</v>
      </c>
      <c r="FK48" s="17" t="str">
        <f t="shared" si="0"/>
        <v>-</v>
      </c>
    </row>
    <row r="49" spans="1:167" s="12" customFormat="1" ht="75" x14ac:dyDescent="0.25">
      <c r="A49" s="14" t="s">
        <v>148</v>
      </c>
      <c r="B49" s="13" t="s">
        <v>90</v>
      </c>
      <c r="C49" s="17" t="s">
        <v>59</v>
      </c>
      <c r="D49" s="15">
        <v>528</v>
      </c>
      <c r="E49" s="15">
        <v>226</v>
      </c>
      <c r="F49" s="15">
        <v>0</v>
      </c>
      <c r="G49" s="15">
        <v>240</v>
      </c>
      <c r="H49" s="15">
        <v>0</v>
      </c>
      <c r="I49" s="15">
        <v>30</v>
      </c>
      <c r="J49" s="15">
        <v>29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2</v>
      </c>
      <c r="AW49" s="15">
        <v>1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180</v>
      </c>
      <c r="DD49" s="15">
        <v>180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129</v>
      </c>
      <c r="DV49" s="15">
        <v>129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50</v>
      </c>
      <c r="EN49" s="15">
        <v>50</v>
      </c>
      <c r="EO49" s="15">
        <v>0</v>
      </c>
      <c r="EP49" s="15">
        <v>0</v>
      </c>
      <c r="EQ49" s="15">
        <v>0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/>
      <c r="FG49" s="17">
        <v>507.8</v>
      </c>
      <c r="FH49" s="17">
        <v>34062.720000000001</v>
      </c>
      <c r="FI49" s="17">
        <v>24435.9</v>
      </c>
      <c r="FJ49" s="17">
        <v>9626.82</v>
      </c>
      <c r="FK49" s="17" t="str">
        <f t="shared" si="0"/>
        <v>-</v>
      </c>
    </row>
    <row r="50" spans="1:167" s="12" customFormat="1" ht="112.5" x14ac:dyDescent="0.25">
      <c r="A50" s="14" t="s">
        <v>149</v>
      </c>
      <c r="B50" s="13" t="s">
        <v>91</v>
      </c>
      <c r="C50" s="17" t="s">
        <v>59</v>
      </c>
      <c r="D50" s="15">
        <v>573</v>
      </c>
      <c r="E50" s="15">
        <v>252</v>
      </c>
      <c r="F50" s="15">
        <v>0</v>
      </c>
      <c r="G50" s="15">
        <v>263</v>
      </c>
      <c r="H50" s="15">
        <v>0</v>
      </c>
      <c r="I50" s="15">
        <v>54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4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0</v>
      </c>
      <c r="DB50" s="15">
        <v>0</v>
      </c>
      <c r="DC50" s="15">
        <v>90</v>
      </c>
      <c r="DD50" s="15">
        <v>90</v>
      </c>
      <c r="DE50" s="15">
        <v>0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64</v>
      </c>
      <c r="DV50" s="15">
        <v>64</v>
      </c>
      <c r="DW50" s="15">
        <v>0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15">
        <v>0</v>
      </c>
      <c r="ED50" s="15">
        <v>0</v>
      </c>
      <c r="EE50" s="15">
        <v>0</v>
      </c>
      <c r="EF50" s="15">
        <v>0</v>
      </c>
      <c r="EG50" s="15">
        <v>0</v>
      </c>
      <c r="EH50" s="15">
        <v>0</v>
      </c>
      <c r="EI50" s="15">
        <v>0</v>
      </c>
      <c r="EJ50" s="15">
        <v>0</v>
      </c>
      <c r="EK50" s="15">
        <v>0</v>
      </c>
      <c r="EL50" s="15">
        <v>0</v>
      </c>
      <c r="EM50" s="15">
        <v>50</v>
      </c>
      <c r="EN50" s="15">
        <v>50</v>
      </c>
      <c r="EO50" s="15">
        <v>0</v>
      </c>
      <c r="EP50" s="15">
        <v>0</v>
      </c>
      <c r="EQ50" s="15">
        <v>0</v>
      </c>
      <c r="ER50" s="15">
        <v>0</v>
      </c>
      <c r="ES50" s="15">
        <v>0</v>
      </c>
      <c r="ET50" s="15">
        <v>0</v>
      </c>
      <c r="EU50" s="15">
        <v>0</v>
      </c>
      <c r="EV50" s="15">
        <v>0</v>
      </c>
      <c r="EW50" s="15">
        <v>0</v>
      </c>
      <c r="EX50" s="15">
        <v>0</v>
      </c>
      <c r="EY50" s="15">
        <v>0</v>
      </c>
      <c r="EZ50" s="15">
        <v>0</v>
      </c>
      <c r="FA50" s="15">
        <v>0</v>
      </c>
      <c r="FB50" s="15">
        <v>0</v>
      </c>
      <c r="FC50" s="15">
        <v>0</v>
      </c>
      <c r="FD50" s="15">
        <v>0</v>
      </c>
      <c r="FE50" s="15">
        <v>1</v>
      </c>
      <c r="FF50" s="15"/>
      <c r="FG50" s="17">
        <v>554.70000000000005</v>
      </c>
      <c r="FH50" s="17">
        <v>32172.799999999999</v>
      </c>
      <c r="FI50" s="17">
        <v>24772.3</v>
      </c>
      <c r="FJ50" s="17">
        <v>7400.5</v>
      </c>
      <c r="FK50" s="17" t="str">
        <f t="shared" si="0"/>
        <v>-</v>
      </c>
    </row>
    <row r="51" spans="1:167" s="12" customFormat="1" ht="93.75" x14ac:dyDescent="0.25">
      <c r="A51" s="14" t="s">
        <v>150</v>
      </c>
      <c r="B51" s="13" t="s">
        <v>92</v>
      </c>
      <c r="C51" s="17" t="s">
        <v>59</v>
      </c>
      <c r="D51" s="15">
        <v>667</v>
      </c>
      <c r="E51" s="15">
        <v>315</v>
      </c>
      <c r="F51" s="15">
        <v>0</v>
      </c>
      <c r="G51" s="15">
        <v>290</v>
      </c>
      <c r="H51" s="15">
        <v>0</v>
      </c>
      <c r="I51" s="15">
        <v>25</v>
      </c>
      <c r="J51" s="15">
        <v>33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3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1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180</v>
      </c>
      <c r="DD51" s="15">
        <v>180</v>
      </c>
      <c r="DE51" s="15"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5">
        <v>129</v>
      </c>
      <c r="DV51" s="15">
        <v>129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15">
        <v>0</v>
      </c>
      <c r="ED51" s="15">
        <v>0</v>
      </c>
      <c r="EE51" s="15">
        <v>0</v>
      </c>
      <c r="EF51" s="15">
        <v>0</v>
      </c>
      <c r="EG51" s="15">
        <v>0</v>
      </c>
      <c r="EH51" s="15">
        <v>0</v>
      </c>
      <c r="EI51" s="15">
        <v>0</v>
      </c>
      <c r="EJ51" s="15">
        <v>0</v>
      </c>
      <c r="EK51" s="15">
        <v>0</v>
      </c>
      <c r="EL51" s="15">
        <v>0</v>
      </c>
      <c r="EM51" s="15">
        <v>50</v>
      </c>
      <c r="EN51" s="15">
        <v>50</v>
      </c>
      <c r="EO51" s="15">
        <v>0</v>
      </c>
      <c r="EP51" s="15">
        <v>0</v>
      </c>
      <c r="EQ51" s="15">
        <v>0</v>
      </c>
      <c r="ER51" s="15">
        <v>0</v>
      </c>
      <c r="ES51" s="15">
        <v>0</v>
      </c>
      <c r="ET51" s="15">
        <v>0</v>
      </c>
      <c r="EU51" s="15">
        <v>0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>
        <v>0</v>
      </c>
      <c r="FC51" s="15">
        <v>0</v>
      </c>
      <c r="FD51" s="15">
        <v>0</v>
      </c>
      <c r="FE51" s="15">
        <v>0</v>
      </c>
      <c r="FF51" s="15"/>
      <c r="FG51" s="17">
        <v>646.29999999999995</v>
      </c>
      <c r="FH51" s="17">
        <v>32825.1</v>
      </c>
      <c r="FI51" s="17">
        <v>25483.1</v>
      </c>
      <c r="FJ51" s="17">
        <v>7342</v>
      </c>
      <c r="FK51" s="17" t="str">
        <f t="shared" si="0"/>
        <v>-</v>
      </c>
    </row>
    <row r="52" spans="1:167" s="12" customFormat="1" ht="93.75" x14ac:dyDescent="0.25">
      <c r="A52" s="14" t="s">
        <v>151</v>
      </c>
      <c r="B52" s="13" t="s">
        <v>93</v>
      </c>
      <c r="C52" s="17" t="s">
        <v>59</v>
      </c>
      <c r="D52" s="15">
        <v>693</v>
      </c>
      <c r="E52" s="15">
        <v>309</v>
      </c>
      <c r="F52" s="15">
        <v>0</v>
      </c>
      <c r="G52" s="15">
        <v>334</v>
      </c>
      <c r="H52" s="15">
        <v>0</v>
      </c>
      <c r="I52" s="15">
        <v>24</v>
      </c>
      <c r="J52" s="15">
        <v>20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1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4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1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1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0</v>
      </c>
      <c r="DA52" s="15">
        <v>0</v>
      </c>
      <c r="DB52" s="15">
        <v>0</v>
      </c>
      <c r="DC52" s="15">
        <v>90</v>
      </c>
      <c r="DD52" s="15">
        <v>90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5">
        <v>64</v>
      </c>
      <c r="DV52" s="15">
        <v>64</v>
      </c>
      <c r="DW52" s="15">
        <v>0</v>
      </c>
      <c r="DX52" s="15">
        <v>0</v>
      </c>
      <c r="DY52" s="15">
        <v>0</v>
      </c>
      <c r="DZ52" s="15">
        <v>0</v>
      </c>
      <c r="EA52" s="15">
        <v>0</v>
      </c>
      <c r="EB52" s="15">
        <v>0</v>
      </c>
      <c r="EC52" s="15">
        <v>0</v>
      </c>
      <c r="ED52" s="15">
        <v>0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>
        <v>0</v>
      </c>
      <c r="EK52" s="15">
        <v>0</v>
      </c>
      <c r="EL52" s="15">
        <v>0</v>
      </c>
      <c r="EM52" s="15">
        <v>50</v>
      </c>
      <c r="EN52" s="15">
        <v>50</v>
      </c>
      <c r="EO52" s="15">
        <v>0</v>
      </c>
      <c r="EP52" s="15">
        <v>0</v>
      </c>
      <c r="EQ52" s="15">
        <v>0</v>
      </c>
      <c r="ER52" s="15">
        <v>0</v>
      </c>
      <c r="ES52" s="15">
        <v>0</v>
      </c>
      <c r="ET52" s="15">
        <v>0</v>
      </c>
      <c r="EU52" s="15">
        <v>0</v>
      </c>
      <c r="EV52" s="15">
        <v>0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1</v>
      </c>
      <c r="FF52" s="15"/>
      <c r="FG52" s="17">
        <v>681.4</v>
      </c>
      <c r="FH52" s="17">
        <v>36432.199999999997</v>
      </c>
      <c r="FI52" s="17">
        <v>28489.7</v>
      </c>
      <c r="FJ52" s="17">
        <v>7942.5</v>
      </c>
      <c r="FK52" s="17" t="str">
        <f t="shared" si="0"/>
        <v>-</v>
      </c>
    </row>
    <row r="53" spans="1:167" s="12" customFormat="1" ht="93.75" x14ac:dyDescent="0.25">
      <c r="A53" s="14" t="s">
        <v>152</v>
      </c>
      <c r="B53" s="13" t="s">
        <v>94</v>
      </c>
      <c r="C53" s="17" t="s">
        <v>59</v>
      </c>
      <c r="D53" s="15">
        <v>1522</v>
      </c>
      <c r="E53" s="15">
        <v>773</v>
      </c>
      <c r="F53" s="15">
        <v>0</v>
      </c>
      <c r="G53" s="15">
        <v>606</v>
      </c>
      <c r="H53" s="15">
        <v>0</v>
      </c>
      <c r="I53" s="15">
        <v>77</v>
      </c>
      <c r="J53" s="15">
        <v>59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2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3</v>
      </c>
      <c r="BK53" s="15">
        <v>0</v>
      </c>
      <c r="BL53" s="15">
        <v>0</v>
      </c>
      <c r="BM53" s="15">
        <v>2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v>540</v>
      </c>
      <c r="DD53" s="15">
        <v>540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v>388</v>
      </c>
      <c r="DV53" s="15">
        <v>388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0</v>
      </c>
      <c r="EC53" s="15">
        <v>0</v>
      </c>
      <c r="ED53" s="15">
        <v>0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>
        <v>0</v>
      </c>
      <c r="EK53" s="15">
        <v>0</v>
      </c>
      <c r="EL53" s="15">
        <v>0</v>
      </c>
      <c r="EM53" s="15">
        <v>125</v>
      </c>
      <c r="EN53" s="15">
        <v>125</v>
      </c>
      <c r="EO53" s="15">
        <v>0</v>
      </c>
      <c r="EP53" s="15">
        <v>0</v>
      </c>
      <c r="EQ53" s="15">
        <v>0</v>
      </c>
      <c r="ER53" s="15">
        <v>0</v>
      </c>
      <c r="ES53" s="15">
        <v>0</v>
      </c>
      <c r="ET53" s="15">
        <v>0</v>
      </c>
      <c r="EU53" s="15">
        <v>0</v>
      </c>
      <c r="EV53" s="15">
        <v>0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0</v>
      </c>
      <c r="FC53" s="15">
        <v>0</v>
      </c>
      <c r="FD53" s="15">
        <v>0</v>
      </c>
      <c r="FE53" s="15">
        <v>2</v>
      </c>
      <c r="FF53" s="15"/>
      <c r="FG53" s="17">
        <v>1443.3</v>
      </c>
      <c r="FH53" s="17">
        <v>68803.599999999991</v>
      </c>
      <c r="FI53" s="17">
        <v>55020.2</v>
      </c>
      <c r="FJ53" s="17">
        <v>13783.4</v>
      </c>
      <c r="FK53" s="17" t="str">
        <f t="shared" si="0"/>
        <v>-</v>
      </c>
    </row>
    <row r="54" spans="1:167" s="12" customFormat="1" ht="93.75" x14ac:dyDescent="0.25">
      <c r="A54" s="14" t="s">
        <v>153</v>
      </c>
      <c r="B54" s="13" t="s">
        <v>95</v>
      </c>
      <c r="C54" s="17" t="s">
        <v>59</v>
      </c>
      <c r="D54" s="15">
        <v>1645</v>
      </c>
      <c r="E54" s="15">
        <v>765</v>
      </c>
      <c r="F54" s="15">
        <v>0</v>
      </c>
      <c r="G54" s="15">
        <v>797</v>
      </c>
      <c r="H54" s="15">
        <v>0</v>
      </c>
      <c r="I54" s="15">
        <v>29</v>
      </c>
      <c r="J54" s="15">
        <v>39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6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2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2</v>
      </c>
      <c r="AW54" s="15">
        <v>2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2</v>
      </c>
      <c r="BK54" s="15">
        <v>0</v>
      </c>
      <c r="BL54" s="15">
        <v>0</v>
      </c>
      <c r="BM54" s="15">
        <v>1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540</v>
      </c>
      <c r="DD54" s="15">
        <v>540</v>
      </c>
      <c r="DE54" s="15">
        <v>0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388</v>
      </c>
      <c r="DV54" s="15">
        <v>388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150</v>
      </c>
      <c r="EN54" s="15">
        <v>150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0</v>
      </c>
      <c r="EU54" s="15">
        <v>0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8.6999999999999993</v>
      </c>
      <c r="FF54" s="15"/>
      <c r="FG54" s="17">
        <v>1514.9</v>
      </c>
      <c r="FH54" s="17">
        <v>81861.739999999991</v>
      </c>
      <c r="FI54" s="17">
        <v>64548.6</v>
      </c>
      <c r="FJ54" s="17">
        <v>17313.14</v>
      </c>
      <c r="FK54" s="17" t="str">
        <f t="shared" si="0"/>
        <v>-</v>
      </c>
    </row>
    <row r="55" spans="1:167" s="12" customFormat="1" ht="93.75" x14ac:dyDescent="0.25">
      <c r="A55" s="14" t="s">
        <v>154</v>
      </c>
      <c r="B55" s="13" t="s">
        <v>96</v>
      </c>
      <c r="C55" s="17" t="s">
        <v>59</v>
      </c>
      <c r="D55" s="15">
        <v>754</v>
      </c>
      <c r="E55" s="15">
        <v>359</v>
      </c>
      <c r="F55" s="15">
        <v>0</v>
      </c>
      <c r="G55" s="15">
        <v>328</v>
      </c>
      <c r="H55" s="15">
        <v>0</v>
      </c>
      <c r="I55" s="15">
        <v>28</v>
      </c>
      <c r="J55" s="15">
        <v>28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2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4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2</v>
      </c>
      <c r="AW55" s="15">
        <v>2</v>
      </c>
      <c r="AX55" s="15">
        <v>1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v>180</v>
      </c>
      <c r="DD55" s="15">
        <v>180</v>
      </c>
      <c r="DE55" s="15">
        <v>0</v>
      </c>
      <c r="DF55" s="15">
        <v>0</v>
      </c>
      <c r="DG55" s="15">
        <v>0</v>
      </c>
      <c r="DH55" s="15">
        <v>0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129</v>
      </c>
      <c r="DV55" s="15">
        <v>129</v>
      </c>
      <c r="DW55" s="15">
        <v>0</v>
      </c>
      <c r="DX55" s="15">
        <v>0</v>
      </c>
      <c r="DY55" s="15">
        <v>0</v>
      </c>
      <c r="DZ55" s="15">
        <v>0</v>
      </c>
      <c r="EA55" s="15">
        <v>0</v>
      </c>
      <c r="EB55" s="15">
        <v>0</v>
      </c>
      <c r="EC55" s="15">
        <v>0</v>
      </c>
      <c r="ED55" s="15">
        <v>0</v>
      </c>
      <c r="EE55" s="15">
        <v>0</v>
      </c>
      <c r="EF55" s="15">
        <v>0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100</v>
      </c>
      <c r="EN55" s="15">
        <v>100</v>
      </c>
      <c r="EO55" s="15">
        <v>0</v>
      </c>
      <c r="EP55" s="15">
        <v>0</v>
      </c>
      <c r="EQ55" s="15">
        <v>0</v>
      </c>
      <c r="ER55" s="15">
        <v>0</v>
      </c>
      <c r="ES55" s="15">
        <v>0</v>
      </c>
      <c r="ET55" s="15">
        <v>0</v>
      </c>
      <c r="EU55" s="15">
        <v>0</v>
      </c>
      <c r="EV55" s="15">
        <v>0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0</v>
      </c>
      <c r="FC55" s="15">
        <v>0</v>
      </c>
      <c r="FD55" s="15">
        <v>0</v>
      </c>
      <c r="FE55" s="15">
        <v>4.3</v>
      </c>
      <c r="FF55" s="15"/>
      <c r="FG55" s="17">
        <v>717.9</v>
      </c>
      <c r="FH55" s="17">
        <v>39009.5</v>
      </c>
      <c r="FI55" s="17">
        <v>31444.3</v>
      </c>
      <c r="FJ55" s="17">
        <v>7565.2</v>
      </c>
      <c r="FK55" s="17" t="str">
        <f t="shared" si="0"/>
        <v>-</v>
      </c>
    </row>
    <row r="56" spans="1:167" s="12" customFormat="1" ht="75" x14ac:dyDescent="0.25">
      <c r="A56" s="14" t="s">
        <v>155</v>
      </c>
      <c r="B56" s="13" t="s">
        <v>97</v>
      </c>
      <c r="C56" s="17" t="s">
        <v>59</v>
      </c>
      <c r="D56" s="15">
        <v>1303</v>
      </c>
      <c r="E56" s="15">
        <v>587</v>
      </c>
      <c r="F56" s="15">
        <v>0</v>
      </c>
      <c r="G56" s="15">
        <v>613</v>
      </c>
      <c r="H56" s="15">
        <v>0</v>
      </c>
      <c r="I56" s="15">
        <v>51</v>
      </c>
      <c r="J56" s="15">
        <v>45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4</v>
      </c>
      <c r="AW56" s="15">
        <v>3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15">
        <v>90</v>
      </c>
      <c r="DD56" s="15">
        <v>90</v>
      </c>
      <c r="DE56" s="15">
        <v>0</v>
      </c>
      <c r="DF56" s="15">
        <v>0</v>
      </c>
      <c r="DG56" s="15">
        <v>0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64</v>
      </c>
      <c r="DV56" s="15">
        <v>64</v>
      </c>
      <c r="DW56" s="15">
        <v>0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0</v>
      </c>
      <c r="EE56" s="15">
        <v>0</v>
      </c>
      <c r="EF56" s="15">
        <v>0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200</v>
      </c>
      <c r="EN56" s="15">
        <v>200</v>
      </c>
      <c r="EO56" s="15">
        <v>0</v>
      </c>
      <c r="EP56" s="15">
        <v>0</v>
      </c>
      <c r="EQ56" s="15">
        <v>0</v>
      </c>
      <c r="ER56" s="15">
        <v>0</v>
      </c>
      <c r="ES56" s="15">
        <v>0</v>
      </c>
      <c r="ET56" s="15">
        <v>0</v>
      </c>
      <c r="EU56" s="15">
        <v>0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0</v>
      </c>
      <c r="FC56" s="15">
        <v>0</v>
      </c>
      <c r="FD56" s="15">
        <v>0</v>
      </c>
      <c r="FE56" s="15">
        <v>5</v>
      </c>
      <c r="FF56" s="15"/>
      <c r="FG56" s="17">
        <v>1229.5</v>
      </c>
      <c r="FH56" s="17">
        <v>66782.5</v>
      </c>
      <c r="FI56" s="17">
        <v>53557.3</v>
      </c>
      <c r="FJ56" s="17">
        <v>13225.2</v>
      </c>
      <c r="FK56" s="17" t="str">
        <f t="shared" si="0"/>
        <v>-</v>
      </c>
    </row>
    <row r="57" spans="1:167" s="12" customFormat="1" ht="112.5" x14ac:dyDescent="0.25">
      <c r="A57" s="14" t="s">
        <v>156</v>
      </c>
      <c r="B57" s="13" t="s">
        <v>98</v>
      </c>
      <c r="C57" s="17" t="s">
        <v>59</v>
      </c>
      <c r="D57" s="15">
        <v>1044</v>
      </c>
      <c r="E57" s="15">
        <v>623</v>
      </c>
      <c r="F57" s="15">
        <v>0</v>
      </c>
      <c r="G57" s="15">
        <v>368</v>
      </c>
      <c r="H57" s="15">
        <v>0</v>
      </c>
      <c r="I57" s="15">
        <v>22</v>
      </c>
      <c r="J57" s="15">
        <v>28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2</v>
      </c>
      <c r="AW57" s="15">
        <v>1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0</v>
      </c>
      <c r="DA57" s="15">
        <v>0</v>
      </c>
      <c r="DB57" s="15">
        <v>0</v>
      </c>
      <c r="DC57" s="15">
        <v>270</v>
      </c>
      <c r="DD57" s="15">
        <v>270</v>
      </c>
      <c r="DE57" s="15">
        <v>0</v>
      </c>
      <c r="DF57" s="15">
        <v>0</v>
      </c>
      <c r="DG57" s="15">
        <v>0</v>
      </c>
      <c r="DH57" s="15">
        <v>0</v>
      </c>
      <c r="DI57" s="15">
        <v>0</v>
      </c>
      <c r="DJ57" s="15">
        <v>0</v>
      </c>
      <c r="DK57" s="15">
        <v>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5">
        <v>194</v>
      </c>
      <c r="DV57" s="15">
        <v>194</v>
      </c>
      <c r="DW57" s="15">
        <v>0</v>
      </c>
      <c r="DX57" s="15">
        <v>0</v>
      </c>
      <c r="DY57" s="15">
        <v>0</v>
      </c>
      <c r="DZ57" s="15">
        <v>0</v>
      </c>
      <c r="EA57" s="15">
        <v>0</v>
      </c>
      <c r="EB57" s="15">
        <v>0</v>
      </c>
      <c r="EC57" s="15">
        <v>0</v>
      </c>
      <c r="ED57" s="15">
        <v>0</v>
      </c>
      <c r="EE57" s="15">
        <v>0</v>
      </c>
      <c r="EF57" s="15">
        <v>0</v>
      </c>
      <c r="EG57" s="15">
        <v>0</v>
      </c>
      <c r="EH57" s="15">
        <v>0</v>
      </c>
      <c r="EI57" s="15">
        <v>0</v>
      </c>
      <c r="EJ57" s="15">
        <v>0</v>
      </c>
      <c r="EK57" s="15">
        <v>0</v>
      </c>
      <c r="EL57" s="15">
        <v>0</v>
      </c>
      <c r="EM57" s="15">
        <v>125</v>
      </c>
      <c r="EN57" s="15">
        <v>125</v>
      </c>
      <c r="EO57" s="15">
        <v>0</v>
      </c>
      <c r="EP57" s="15">
        <v>0</v>
      </c>
      <c r="EQ57" s="15">
        <v>0</v>
      </c>
      <c r="ER57" s="15">
        <v>0</v>
      </c>
      <c r="ES57" s="15">
        <v>0</v>
      </c>
      <c r="ET57" s="15">
        <v>0</v>
      </c>
      <c r="EU57" s="15">
        <v>0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0</v>
      </c>
      <c r="FE57" s="15">
        <v>6</v>
      </c>
      <c r="FF57" s="15"/>
      <c r="FG57" s="17">
        <v>1034.0999999999999</v>
      </c>
      <c r="FH57" s="17">
        <v>50083.3</v>
      </c>
      <c r="FI57" s="17">
        <v>40676.300000000003</v>
      </c>
      <c r="FJ57" s="17">
        <v>9407</v>
      </c>
      <c r="FK57" s="17" t="str">
        <f t="shared" si="0"/>
        <v>-</v>
      </c>
    </row>
    <row r="58" spans="1:167" s="12" customFormat="1" ht="75" x14ac:dyDescent="0.25">
      <c r="A58" s="14" t="s">
        <v>157</v>
      </c>
      <c r="B58" s="13" t="s">
        <v>99</v>
      </c>
      <c r="C58" s="17" t="s">
        <v>59</v>
      </c>
      <c r="D58" s="15">
        <v>188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38</v>
      </c>
      <c r="AF58" s="15">
        <v>0</v>
      </c>
      <c r="AG58" s="15">
        <v>0</v>
      </c>
      <c r="AH58" s="15">
        <v>0</v>
      </c>
      <c r="AI58" s="15">
        <v>6</v>
      </c>
      <c r="AJ58" s="15">
        <v>0</v>
      </c>
      <c r="AK58" s="15">
        <v>71</v>
      </c>
      <c r="AL58" s="15">
        <v>0</v>
      </c>
      <c r="AM58" s="15">
        <v>20</v>
      </c>
      <c r="AN58" s="15">
        <v>0</v>
      </c>
      <c r="AO58" s="15">
        <v>15</v>
      </c>
      <c r="AP58" s="15">
        <v>0</v>
      </c>
      <c r="AQ58" s="15">
        <v>3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13</v>
      </c>
      <c r="BL58" s="15">
        <v>12</v>
      </c>
      <c r="BM58" s="15">
        <v>10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108</v>
      </c>
      <c r="DD58" s="15">
        <v>108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77</v>
      </c>
      <c r="DV58" s="15">
        <v>77</v>
      </c>
      <c r="DW58" s="15">
        <v>0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114</v>
      </c>
      <c r="EN58" s="15">
        <v>40</v>
      </c>
      <c r="EO58" s="15">
        <v>0</v>
      </c>
      <c r="EP58" s="15">
        <v>0</v>
      </c>
      <c r="EQ58" s="15">
        <v>0</v>
      </c>
      <c r="ER58" s="15">
        <v>0</v>
      </c>
      <c r="ES58" s="15">
        <v>0</v>
      </c>
      <c r="ET58" s="15">
        <v>0</v>
      </c>
      <c r="EU58" s="15">
        <v>0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62</v>
      </c>
      <c r="FB58" s="15">
        <v>0</v>
      </c>
      <c r="FC58" s="15">
        <v>0</v>
      </c>
      <c r="FD58" s="15">
        <v>12</v>
      </c>
      <c r="FE58" s="15">
        <v>0</v>
      </c>
      <c r="FF58" s="15"/>
      <c r="FG58" s="17">
        <v>173.8</v>
      </c>
      <c r="FH58" s="17">
        <v>50417.73</v>
      </c>
      <c r="FI58" s="17">
        <v>39462.69</v>
      </c>
      <c r="FJ58" s="17">
        <v>10955.04</v>
      </c>
      <c r="FK58" s="17" t="str">
        <f t="shared" si="0"/>
        <v>Малокомплектная от 100,1 до 250 человек (включительно)</v>
      </c>
    </row>
    <row r="59" spans="1:167" s="12" customFormat="1" ht="93.75" x14ac:dyDescent="0.25">
      <c r="A59" s="14" t="s">
        <v>158</v>
      </c>
      <c r="B59" s="13" t="s">
        <v>100</v>
      </c>
      <c r="C59" s="17" t="s">
        <v>59</v>
      </c>
      <c r="D59" s="15">
        <v>125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19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40</v>
      </c>
      <c r="AK59" s="15">
        <v>63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1</v>
      </c>
      <c r="BM59" s="15">
        <v>2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</v>
      </c>
      <c r="DB59" s="15">
        <v>0</v>
      </c>
      <c r="DC59" s="15">
        <v>90</v>
      </c>
      <c r="DD59" s="15">
        <v>90</v>
      </c>
      <c r="DE59" s="15">
        <v>0</v>
      </c>
      <c r="DF59" s="15">
        <v>0</v>
      </c>
      <c r="DG59" s="15">
        <v>0</v>
      </c>
      <c r="DH59" s="15">
        <v>0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5">
        <v>64</v>
      </c>
      <c r="DV59" s="15">
        <v>64</v>
      </c>
      <c r="DW59" s="15">
        <v>0</v>
      </c>
      <c r="DX59" s="15">
        <v>0</v>
      </c>
      <c r="DY59" s="15">
        <v>0</v>
      </c>
      <c r="DZ59" s="15">
        <v>0</v>
      </c>
      <c r="EA59" s="15">
        <v>0</v>
      </c>
      <c r="EB59" s="15">
        <v>0</v>
      </c>
      <c r="EC59" s="15">
        <v>0</v>
      </c>
      <c r="ED59" s="15">
        <v>0</v>
      </c>
      <c r="EE59" s="15">
        <v>0</v>
      </c>
      <c r="EF59" s="15">
        <v>0</v>
      </c>
      <c r="EG59" s="15">
        <v>0</v>
      </c>
      <c r="EH59" s="15">
        <v>0</v>
      </c>
      <c r="EI59" s="15">
        <v>0</v>
      </c>
      <c r="EJ59" s="15">
        <v>0</v>
      </c>
      <c r="EK59" s="15">
        <v>0</v>
      </c>
      <c r="EL59" s="15">
        <v>0</v>
      </c>
      <c r="EM59" s="15">
        <v>0</v>
      </c>
      <c r="EN59" s="15">
        <v>0</v>
      </c>
      <c r="EO59" s="15">
        <v>0</v>
      </c>
      <c r="EP59" s="15">
        <v>0</v>
      </c>
      <c r="EQ59" s="15">
        <v>0</v>
      </c>
      <c r="ER59" s="15">
        <v>0</v>
      </c>
      <c r="ES59" s="15">
        <v>0</v>
      </c>
      <c r="ET59" s="15">
        <v>0</v>
      </c>
      <c r="EU59" s="15">
        <v>0</v>
      </c>
      <c r="EV59" s="15">
        <v>0</v>
      </c>
      <c r="EW59" s="15">
        <v>0</v>
      </c>
      <c r="EX59" s="15">
        <v>0</v>
      </c>
      <c r="EY59" s="15">
        <v>0</v>
      </c>
      <c r="EZ59" s="15">
        <v>0</v>
      </c>
      <c r="FA59" s="15">
        <v>0</v>
      </c>
      <c r="FB59" s="15">
        <v>0</v>
      </c>
      <c r="FC59" s="15">
        <v>0</v>
      </c>
      <c r="FD59" s="15">
        <v>0</v>
      </c>
      <c r="FE59" s="15">
        <v>0</v>
      </c>
      <c r="FF59" s="15"/>
      <c r="FG59" s="17">
        <v>138.1</v>
      </c>
      <c r="FH59" s="17">
        <v>38200.01</v>
      </c>
      <c r="FI59" s="17">
        <v>30379</v>
      </c>
      <c r="FJ59" s="17">
        <v>7821.01</v>
      </c>
      <c r="FK59" s="17" t="str">
        <f t="shared" si="0"/>
        <v>Малокомплектная от 100,1 до 250 человек (включительно)</v>
      </c>
    </row>
    <row r="60" spans="1:167" s="12" customFormat="1" ht="56.25" x14ac:dyDescent="0.25">
      <c r="A60" s="14" t="s">
        <v>159</v>
      </c>
      <c r="B60" s="13" t="s">
        <v>105</v>
      </c>
      <c r="C60" s="17" t="s">
        <v>59</v>
      </c>
      <c r="D60" s="15">
        <v>1000</v>
      </c>
      <c r="E60" s="15">
        <v>557</v>
      </c>
      <c r="F60" s="15">
        <v>0</v>
      </c>
      <c r="G60" s="15">
        <v>407</v>
      </c>
      <c r="H60" s="15">
        <v>0</v>
      </c>
      <c r="I60" s="15">
        <v>30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1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1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1</v>
      </c>
      <c r="AW60" s="15">
        <v>3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360</v>
      </c>
      <c r="DD60" s="15">
        <v>360</v>
      </c>
      <c r="DE60" s="15">
        <v>0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5">
        <v>259</v>
      </c>
      <c r="DV60" s="15">
        <v>259</v>
      </c>
      <c r="DW60" s="15">
        <v>0</v>
      </c>
      <c r="DX60" s="15">
        <v>0</v>
      </c>
      <c r="DY60" s="15">
        <v>0</v>
      </c>
      <c r="DZ60" s="15">
        <v>0</v>
      </c>
      <c r="EA60" s="15">
        <v>0</v>
      </c>
      <c r="EB60" s="15">
        <v>0</v>
      </c>
      <c r="EC60" s="15">
        <v>0</v>
      </c>
      <c r="ED60" s="15">
        <v>0</v>
      </c>
      <c r="EE60" s="15">
        <v>0</v>
      </c>
      <c r="EF60" s="15">
        <v>0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250</v>
      </c>
      <c r="EN60" s="15">
        <v>250</v>
      </c>
      <c r="EO60" s="15">
        <v>0</v>
      </c>
      <c r="EP60" s="15">
        <v>0</v>
      </c>
      <c r="EQ60" s="15">
        <v>0</v>
      </c>
      <c r="ER60" s="15">
        <v>0</v>
      </c>
      <c r="ES60" s="15">
        <v>0</v>
      </c>
      <c r="ET60" s="15">
        <v>0</v>
      </c>
      <c r="EU60" s="15">
        <v>0</v>
      </c>
      <c r="EV60" s="15">
        <v>0</v>
      </c>
      <c r="EW60" s="15">
        <v>0</v>
      </c>
      <c r="EX60" s="15">
        <v>0</v>
      </c>
      <c r="EY60" s="15">
        <v>0</v>
      </c>
      <c r="EZ60" s="15">
        <v>0</v>
      </c>
      <c r="FA60" s="15">
        <v>0</v>
      </c>
      <c r="FB60" s="15">
        <v>0</v>
      </c>
      <c r="FC60" s="15">
        <v>0</v>
      </c>
      <c r="FD60" s="15">
        <v>0</v>
      </c>
      <c r="FE60" s="15">
        <v>10</v>
      </c>
      <c r="FF60" s="15"/>
      <c r="FG60" s="17">
        <v>274.3</v>
      </c>
      <c r="FH60" s="17">
        <v>15139.5</v>
      </c>
      <c r="FI60" s="17">
        <v>11188.8</v>
      </c>
      <c r="FJ60" s="17">
        <v>3950.7</v>
      </c>
      <c r="FK60" s="17" t="str">
        <f t="shared" si="0"/>
        <v>-</v>
      </c>
    </row>
    <row r="61" spans="1:167" s="12" customFormat="1" ht="56.25" x14ac:dyDescent="0.25">
      <c r="A61" s="14" t="s">
        <v>160</v>
      </c>
      <c r="B61" s="13" t="s">
        <v>106</v>
      </c>
      <c r="C61" s="17" t="s">
        <v>59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248</v>
      </c>
      <c r="DV61" s="15">
        <v>248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0</v>
      </c>
      <c r="FE61" s="15">
        <v>0</v>
      </c>
      <c r="FF61" s="15"/>
      <c r="FG61" s="17">
        <v>0</v>
      </c>
      <c r="FH61" s="17">
        <v>0</v>
      </c>
      <c r="FI61" s="17">
        <v>0</v>
      </c>
      <c r="FJ61" s="17">
        <v>0</v>
      </c>
      <c r="FK61" s="17" t="str">
        <f t="shared" si="0"/>
        <v>-</v>
      </c>
    </row>
    <row r="62" spans="1:167" s="12" customFormat="1" ht="56.25" x14ac:dyDescent="0.25">
      <c r="A62" s="14" t="s">
        <v>161</v>
      </c>
      <c r="B62" s="13" t="s">
        <v>61</v>
      </c>
      <c r="C62" s="17" t="s">
        <v>59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248</v>
      </c>
      <c r="DV62" s="15">
        <v>248</v>
      </c>
      <c r="DW62" s="15">
        <v>0</v>
      </c>
      <c r="DX62" s="15">
        <v>0</v>
      </c>
      <c r="DY62" s="15">
        <v>0</v>
      </c>
      <c r="DZ62" s="15">
        <v>0</v>
      </c>
      <c r="EA62" s="15">
        <v>0</v>
      </c>
      <c r="EB62" s="15">
        <v>0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/>
      <c r="FG62" s="17">
        <v>0</v>
      </c>
      <c r="FH62" s="17">
        <v>0</v>
      </c>
      <c r="FI62" s="17">
        <v>0</v>
      </c>
      <c r="FJ62" s="17">
        <v>0</v>
      </c>
      <c r="FK62" s="17" t="str">
        <f t="shared" si="0"/>
        <v>-</v>
      </c>
    </row>
    <row r="63" spans="1:167" s="12" customFormat="1" ht="56.25" x14ac:dyDescent="0.25">
      <c r="A63" s="14" t="s">
        <v>162</v>
      </c>
      <c r="B63" s="13" t="s">
        <v>62</v>
      </c>
      <c r="C63" s="17" t="s">
        <v>59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421</v>
      </c>
      <c r="DV63" s="15">
        <v>421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>
        <v>0</v>
      </c>
      <c r="EO63" s="15">
        <v>0</v>
      </c>
      <c r="EP63" s="15">
        <v>0</v>
      </c>
      <c r="EQ63" s="15">
        <v>0</v>
      </c>
      <c r="ER63" s="15">
        <v>0</v>
      </c>
      <c r="ES63" s="15">
        <v>0</v>
      </c>
      <c r="ET63" s="15">
        <v>0</v>
      </c>
      <c r="EU63" s="15">
        <v>0</v>
      </c>
      <c r="EV63" s="15">
        <v>0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0</v>
      </c>
      <c r="FC63" s="15">
        <v>0</v>
      </c>
      <c r="FD63" s="15">
        <v>0</v>
      </c>
      <c r="FE63" s="15">
        <v>0</v>
      </c>
      <c r="FF63" s="15"/>
      <c r="FG63" s="17">
        <v>0</v>
      </c>
      <c r="FH63" s="17">
        <v>0</v>
      </c>
      <c r="FI63" s="17">
        <v>0</v>
      </c>
      <c r="FJ63" s="17">
        <v>0</v>
      </c>
      <c r="FK63" s="17" t="str">
        <f t="shared" si="0"/>
        <v>-</v>
      </c>
    </row>
    <row r="64" spans="1:167" s="12" customFormat="1" ht="75" x14ac:dyDescent="0.25">
      <c r="A64" s="14" t="s">
        <v>163</v>
      </c>
      <c r="B64" s="13" t="s">
        <v>101</v>
      </c>
      <c r="C64" s="17" t="s">
        <v>60</v>
      </c>
      <c r="D64" s="15">
        <v>85</v>
      </c>
      <c r="E64" s="15">
        <v>35</v>
      </c>
      <c r="F64" s="15">
        <v>0</v>
      </c>
      <c r="G64" s="15">
        <v>50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20</v>
      </c>
      <c r="DD64" s="15">
        <v>20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14</v>
      </c>
      <c r="DV64" s="15">
        <v>14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0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0</v>
      </c>
      <c r="EN64" s="15">
        <v>0</v>
      </c>
      <c r="EO64" s="15">
        <v>0</v>
      </c>
      <c r="EP64" s="15">
        <v>0</v>
      </c>
      <c r="EQ64" s="15">
        <v>0</v>
      </c>
      <c r="ER64" s="15">
        <v>0</v>
      </c>
      <c r="ES64" s="15">
        <v>0</v>
      </c>
      <c r="ET64" s="15">
        <v>0</v>
      </c>
      <c r="EU64" s="15">
        <v>0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>
        <v>0</v>
      </c>
      <c r="FB64" s="15">
        <v>0</v>
      </c>
      <c r="FC64" s="15">
        <v>0</v>
      </c>
      <c r="FD64" s="15">
        <v>0</v>
      </c>
      <c r="FE64" s="15">
        <v>0</v>
      </c>
      <c r="FF64" s="15"/>
      <c r="FG64" s="17">
        <v>80.900000000000006</v>
      </c>
      <c r="FH64" s="17">
        <v>11847</v>
      </c>
      <c r="FI64" s="17">
        <v>8880.5</v>
      </c>
      <c r="FJ64" s="17">
        <v>2966.5</v>
      </c>
      <c r="FK64" s="17" t="str">
        <f t="shared" si="0"/>
        <v>Малокомплектная до 100 человек (включительно)</v>
      </c>
    </row>
    <row r="65" spans="1:167" s="12" customFormat="1" ht="75" x14ac:dyDescent="0.25">
      <c r="A65" s="14" t="s">
        <v>164</v>
      </c>
      <c r="B65" s="13" t="s">
        <v>102</v>
      </c>
      <c r="C65" s="17" t="s">
        <v>60</v>
      </c>
      <c r="D65" s="15">
        <v>185</v>
      </c>
      <c r="E65" s="15">
        <v>73</v>
      </c>
      <c r="F65" s="15">
        <v>0</v>
      </c>
      <c r="G65" s="15">
        <v>97</v>
      </c>
      <c r="H65" s="15">
        <v>0</v>
      </c>
      <c r="I65" s="15">
        <v>12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1</v>
      </c>
      <c r="AW65" s="15">
        <v>2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90</v>
      </c>
      <c r="DD65" s="15">
        <v>90</v>
      </c>
      <c r="DE65" s="15">
        <v>0</v>
      </c>
      <c r="DF65" s="15">
        <v>0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64</v>
      </c>
      <c r="DV65" s="15">
        <v>64</v>
      </c>
      <c r="DW65" s="15">
        <v>0</v>
      </c>
      <c r="DX65" s="15">
        <v>0</v>
      </c>
      <c r="DY65" s="15">
        <v>0</v>
      </c>
      <c r="DZ65" s="15">
        <v>0</v>
      </c>
      <c r="EA65" s="15">
        <v>0</v>
      </c>
      <c r="EB65" s="15">
        <v>0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>
        <v>0</v>
      </c>
      <c r="EK65" s="15">
        <v>0</v>
      </c>
      <c r="EL65" s="15">
        <v>0</v>
      </c>
      <c r="EM65" s="15">
        <v>25</v>
      </c>
      <c r="EN65" s="15">
        <v>25</v>
      </c>
      <c r="EO65" s="15">
        <v>0</v>
      </c>
      <c r="EP65" s="15">
        <v>0</v>
      </c>
      <c r="EQ65" s="15">
        <v>0</v>
      </c>
      <c r="ER65" s="15">
        <v>0</v>
      </c>
      <c r="ES65" s="15">
        <v>0</v>
      </c>
      <c r="ET65" s="15">
        <v>0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</v>
      </c>
      <c r="FD65" s="15">
        <v>0</v>
      </c>
      <c r="FE65" s="15">
        <v>1</v>
      </c>
      <c r="FF65" s="15"/>
      <c r="FG65" s="17">
        <v>167.7</v>
      </c>
      <c r="FH65" s="17">
        <v>18521.7</v>
      </c>
      <c r="FI65" s="17">
        <v>13556.2</v>
      </c>
      <c r="FJ65" s="17">
        <v>4965.5</v>
      </c>
      <c r="FK65" s="17" t="str">
        <f t="shared" si="0"/>
        <v>Малокомплектная от 100,1 до 250 человек (включительно)</v>
      </c>
    </row>
  </sheetData>
  <autoFilter ref="A18:FJ65"/>
  <mergeCells count="226">
    <mergeCell ref="FE7:FE17"/>
    <mergeCell ref="AB8:AR8"/>
    <mergeCell ref="AK10:AL14"/>
    <mergeCell ref="AK15:AK17"/>
    <mergeCell ref="AL16:AL17"/>
    <mergeCell ref="AM10:AN14"/>
    <mergeCell ref="AM15:AM17"/>
    <mergeCell ref="AN16:AN17"/>
    <mergeCell ref="AO10:AP14"/>
    <mergeCell ref="AO15:AO17"/>
    <mergeCell ref="AP16:AP17"/>
    <mergeCell ref="AK9:AR9"/>
    <mergeCell ref="AQ10:AR14"/>
    <mergeCell ref="AQ15:AQ17"/>
    <mergeCell ref="AR16:AR17"/>
    <mergeCell ref="BD7:BP7"/>
    <mergeCell ref="BD8:BP8"/>
    <mergeCell ref="BD9:BP9"/>
    <mergeCell ref="BM10:BN14"/>
    <mergeCell ref="BM15:BM17"/>
    <mergeCell ref="BN16:BN17"/>
    <mergeCell ref="BO10:BP14"/>
    <mergeCell ref="BO15:BO17"/>
    <mergeCell ref="BP16:BP17"/>
    <mergeCell ref="BQ7:CN7"/>
    <mergeCell ref="BS16:BS17"/>
    <mergeCell ref="BR16:BR17"/>
    <mergeCell ref="FG7:FG17"/>
    <mergeCell ref="FF7:FF17"/>
    <mergeCell ref="DU7:EL9"/>
    <mergeCell ref="DU10:DU17"/>
    <mergeCell ref="DV10:EL10"/>
    <mergeCell ref="DV11:EF12"/>
    <mergeCell ref="EG11:EI12"/>
    <mergeCell ref="EJ11:EL12"/>
    <mergeCell ref="DV13:DV17"/>
    <mergeCell ref="DW13:DW17"/>
    <mergeCell ref="DX13:EF14"/>
    <mergeCell ref="EG13:EG17"/>
    <mergeCell ref="EH13:EH17"/>
    <mergeCell ref="EI13:EI17"/>
    <mergeCell ref="EJ13:EJ17"/>
    <mergeCell ref="EK13:EK17"/>
    <mergeCell ref="EL13:EL17"/>
    <mergeCell ref="DX15:DX17"/>
    <mergeCell ref="DY15:DY17"/>
    <mergeCell ref="DZ15:DZ17"/>
    <mergeCell ref="EA15:EA17"/>
    <mergeCell ref="AV8:BC8"/>
    <mergeCell ref="AZ9:BC9"/>
    <mergeCell ref="AA12:AA17"/>
    <mergeCell ref="BB10:BB17"/>
    <mergeCell ref="BC10:BC17"/>
    <mergeCell ref="CG16:CG17"/>
    <mergeCell ref="CF9:CN9"/>
    <mergeCell ref="CO7:DB7"/>
    <mergeCell ref="CO8:CS8"/>
    <mergeCell ref="CT8:DB8"/>
    <mergeCell ref="CO10:CP16"/>
    <mergeCell ref="CQ10:CS10"/>
    <mergeCell ref="CQ11:CQ16"/>
    <mergeCell ref="CR11:CR16"/>
    <mergeCell ref="CS11:CS16"/>
    <mergeCell ref="CT10:CW15"/>
    <mergeCell ref="CX10:CZ10"/>
    <mergeCell ref="CX11:CX16"/>
    <mergeCell ref="CY11:CY16"/>
    <mergeCell ref="CZ11:CZ16"/>
    <mergeCell ref="DA10:DA16"/>
    <mergeCell ref="DB10:DB16"/>
    <mergeCell ref="CV16:CW16"/>
    <mergeCell ref="CT9:DB9"/>
    <mergeCell ref="E7:AA7"/>
    <mergeCell ref="S12:S17"/>
    <mergeCell ref="T12:T17"/>
    <mergeCell ref="U12:U17"/>
    <mergeCell ref="V12:V17"/>
    <mergeCell ref="W12:W17"/>
    <mergeCell ref="X12:X17"/>
    <mergeCell ref="Y12:Y17"/>
    <mergeCell ref="S9:AA9"/>
    <mergeCell ref="S10:AA11"/>
    <mergeCell ref="Z12:Z17"/>
    <mergeCell ref="M10:M17"/>
    <mergeCell ref="N10:N17"/>
    <mergeCell ref="O10:O17"/>
    <mergeCell ref="P10:P17"/>
    <mergeCell ref="Q10:Q17"/>
    <mergeCell ref="R10:R17"/>
    <mergeCell ref="L10:L17"/>
    <mergeCell ref="G10:G17"/>
    <mergeCell ref="H10:H17"/>
    <mergeCell ref="I10:I17"/>
    <mergeCell ref="J10:J17"/>
    <mergeCell ref="K10:K17"/>
    <mergeCell ref="L9:R9"/>
    <mergeCell ref="BQ9:CE9"/>
    <mergeCell ref="CF8:CN8"/>
    <mergeCell ref="CC10:CD16"/>
    <mergeCell ref="CE10:CE16"/>
    <mergeCell ref="BW10:CB10"/>
    <mergeCell ref="BW11:BW16"/>
    <mergeCell ref="BX11:BY16"/>
    <mergeCell ref="BZ11:BZ16"/>
    <mergeCell ref="CA11:CB16"/>
    <mergeCell ref="CJ10:CM10"/>
    <mergeCell ref="CN10:CN16"/>
    <mergeCell ref="CJ11:CJ16"/>
    <mergeCell ref="CK11:CK16"/>
    <mergeCell ref="CL11:CL16"/>
    <mergeCell ref="CM11:CM16"/>
    <mergeCell ref="BQ8:CE8"/>
    <mergeCell ref="AB10:AJ11"/>
    <mergeCell ref="AS14:AS17"/>
    <mergeCell ref="AT14:AT17"/>
    <mergeCell ref="AU14:AU17"/>
    <mergeCell ref="BE12:BE17"/>
    <mergeCell ref="FA13:FA17"/>
    <mergeCell ref="BJ12:BJ17"/>
    <mergeCell ref="BK12:BK17"/>
    <mergeCell ref="BL12:BL17"/>
    <mergeCell ref="BI12:BI17"/>
    <mergeCell ref="AZ10:AZ17"/>
    <mergeCell ref="BA10:BA17"/>
    <mergeCell ref="BQ16:BQ17"/>
    <mergeCell ref="BQ10:BV15"/>
    <mergeCell ref="BT16:BV16"/>
    <mergeCell ref="CF10:CI15"/>
    <mergeCell ref="CH16:CI16"/>
    <mergeCell ref="CF16:CF17"/>
    <mergeCell ref="CU16:CU17"/>
    <mergeCell ref="CT16:CT17"/>
    <mergeCell ref="EB15:EB17"/>
    <mergeCell ref="EC15:EC17"/>
    <mergeCell ref="EY13:EY17"/>
    <mergeCell ref="BD12:BD17"/>
    <mergeCell ref="BF12:BF17"/>
    <mergeCell ref="BG12:BG17"/>
    <mergeCell ref="BH12:BH17"/>
    <mergeCell ref="E8:AA8"/>
    <mergeCell ref="AY10:AY17"/>
    <mergeCell ref="AJ12:AJ17"/>
    <mergeCell ref="AB12:AB17"/>
    <mergeCell ref="AC12:AC17"/>
    <mergeCell ref="AD12:AD17"/>
    <mergeCell ref="AE12:AE17"/>
    <mergeCell ref="AF12:AF17"/>
    <mergeCell ref="AG12:AG17"/>
    <mergeCell ref="AH12:AH17"/>
    <mergeCell ref="E10:E17"/>
    <mergeCell ref="F10:F17"/>
    <mergeCell ref="E9:K9"/>
    <mergeCell ref="AS8:AU13"/>
    <mergeCell ref="AB9:AJ9"/>
    <mergeCell ref="AV9:AY9"/>
    <mergeCell ref="AV10:AV17"/>
    <mergeCell ref="AW10:AW17"/>
    <mergeCell ref="AX10:AX17"/>
    <mergeCell ref="AI12:AI17"/>
    <mergeCell ref="EM7:FD9"/>
    <mergeCell ref="DC10:DC17"/>
    <mergeCell ref="DD10:DT10"/>
    <mergeCell ref="EM10:EM17"/>
    <mergeCell ref="EN10:FD10"/>
    <mergeCell ref="A7:A17"/>
    <mergeCell ref="B7:B17"/>
    <mergeCell ref="C7:C17"/>
    <mergeCell ref="D7:D17"/>
    <mergeCell ref="DD11:DN12"/>
    <mergeCell ref="DO11:DQ12"/>
    <mergeCell ref="DD13:DD17"/>
    <mergeCell ref="DE13:DE17"/>
    <mergeCell ref="DO13:DO17"/>
    <mergeCell ref="DP13:DP17"/>
    <mergeCell ref="DQ13:DQ17"/>
    <mergeCell ref="DF13:DN14"/>
    <mergeCell ref="DF15:DF17"/>
    <mergeCell ref="DG15:DG17"/>
    <mergeCell ref="DH15:DH17"/>
    <mergeCell ref="DI15:DI17"/>
    <mergeCell ref="DJ15:DJ17"/>
    <mergeCell ref="DK15:DK17"/>
    <mergeCell ref="BD10:BL11"/>
    <mergeCell ref="CO9:CS9"/>
    <mergeCell ref="DR11:DT12"/>
    <mergeCell ref="DR13:DR17"/>
    <mergeCell ref="DS13:DS17"/>
    <mergeCell ref="DT13:DT17"/>
    <mergeCell ref="ED15:ED17"/>
    <mergeCell ref="EE15:EE17"/>
    <mergeCell ref="EF15:EF17"/>
    <mergeCell ref="DC7:DT9"/>
    <mergeCell ref="FB11:FD12"/>
    <mergeCell ref="EN13:EN17"/>
    <mergeCell ref="EO13:EO17"/>
    <mergeCell ref="FB13:FB17"/>
    <mergeCell ref="FC13:FC17"/>
    <mergeCell ref="FD13:FD17"/>
    <mergeCell ref="EV15:EV17"/>
    <mergeCell ref="EW15:EW17"/>
    <mergeCell ref="EX15:EX17"/>
    <mergeCell ref="EZ13:EZ17"/>
    <mergeCell ref="V1:AA1"/>
    <mergeCell ref="V2:AA2"/>
    <mergeCell ref="V3:AA3"/>
    <mergeCell ref="B5:Z5"/>
    <mergeCell ref="U4:AA4"/>
    <mergeCell ref="FK7:FK17"/>
    <mergeCell ref="FH15:FH17"/>
    <mergeCell ref="FI15:FJ15"/>
    <mergeCell ref="FI16:FI17"/>
    <mergeCell ref="FJ16:FJ17"/>
    <mergeCell ref="FH7:FJ14"/>
    <mergeCell ref="DL15:DL17"/>
    <mergeCell ref="DM15:DM17"/>
    <mergeCell ref="DN15:DN17"/>
    <mergeCell ref="AB7:BC7"/>
    <mergeCell ref="EP13:EX14"/>
    <mergeCell ref="EP15:EP17"/>
    <mergeCell ref="EQ15:EQ17"/>
    <mergeCell ref="ER15:ER17"/>
    <mergeCell ref="ES15:ES17"/>
    <mergeCell ref="ET15:ET17"/>
    <mergeCell ref="EU15:EU17"/>
    <mergeCell ref="EN11:EX12"/>
    <mergeCell ref="EY11:FA12"/>
  </mergeCells>
  <printOptions horizontalCentered="1"/>
  <pageMargins left="0.23622047244094491" right="0.23622047244094491" top="0.39370078740157483" bottom="0.35433070866141736" header="0.23622047244094491" footer="0"/>
  <pageSetup paperSize="9" scale="19" fitToWidth="8" fitToHeight="0" orientation="landscape" r:id="rId1"/>
  <headerFooter differentFirst="1">
    <oddHeader>&amp;C&amp;P</oddHeader>
  </headerFooter>
  <rowBreaks count="1" manualBreakCount="1">
    <brk id="36" max="166" man="1"/>
  </rowBreaks>
  <colBreaks count="3" manualBreakCount="3">
    <brk id="27" min="2" max="64" man="1"/>
    <brk id="63" max="64" man="1"/>
    <brk id="129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2020-06-30T07:56:09Z</dcterms:modified>
</cp:coreProperties>
</file>